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113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72" r:id="rId32"/>
    <sheet name="SF&amp;QC Sec-4" sheetId="173" r:id="rId33"/>
    <sheet name="SF&amp;QC Sec-5" sheetId="175" r:id="rId34"/>
    <sheet name="SF&amp;QC Sec-6" sheetId="169" r:id="rId35"/>
    <sheet name="SF&amp;QC Sec-7" sheetId="180" r:id="rId36"/>
    <sheet name="SSPAF" sheetId="165" r:id="rId37"/>
    <sheet name="CAP" sheetId="166" r:id="rId38"/>
    <sheet name="CAP (2)" sheetId="176" r:id="rId39"/>
    <sheet name="CAP (3)" sheetId="177" r:id="rId40"/>
    <sheet name="CAP (4)" sheetId="178" r:id="rId41"/>
    <sheet name="CAP (5)" sheetId="179" r:id="rId42"/>
    <sheet name="CAP (6)" sheetId="181" r:id="rId43"/>
    <sheet name="AFR16" sheetId="106" state="hidden" r:id="rId44"/>
  </sheets>
  <externalReferences>
    <externalReference r:id="rId45"/>
  </externalReferences>
  <definedNames>
    <definedName name="new" localSheetId="38">#REF!</definedName>
    <definedName name="new" localSheetId="39">#REF!</definedName>
    <definedName name="new" localSheetId="40">#REF!</definedName>
    <definedName name="new" localSheetId="41">#REF!</definedName>
    <definedName name="new" localSheetId="42">#REF!</definedName>
    <definedName name="new" localSheetId="31">#REF!</definedName>
    <definedName name="new" localSheetId="32">#REF!</definedName>
    <definedName name="new" localSheetId="33">#REF!</definedName>
    <definedName name="new" localSheetId="34">#REF!</definedName>
    <definedName name="new" localSheetId="35">#REF!</definedName>
    <definedName name="new">#REF!</definedName>
    <definedName name="_xlnm.Print_Area" localSheetId="40">'CAP (4)'!$A$1:$G$42</definedName>
    <definedName name="_xlnm.Print_Area" localSheetId="42">'CAP (6)'!$A$1:$G$42</definedName>
    <definedName name="_xlnm.Print_Area" localSheetId="36">SSPAF!$A$1:$F$56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7">#REF!</definedName>
    <definedName name="SCHADDRS" localSheetId="38">#REF!</definedName>
    <definedName name="SCHADDRS" localSheetId="39">#REF!</definedName>
    <definedName name="SCHADDRS" localSheetId="40">#REF!</definedName>
    <definedName name="SCHADDRS" localSheetId="41">#REF!</definedName>
    <definedName name="SCHADDRS" localSheetId="42">#REF!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27">#REF!</definedName>
    <definedName name="SCHCTY" localSheetId="17">#REF!</definedName>
    <definedName name="SCHCTY" localSheetId="37">#REF!</definedName>
    <definedName name="SCHCTY" localSheetId="38">#REF!</definedName>
    <definedName name="SCHCTY" localSheetId="39">#REF!</definedName>
    <definedName name="SCHCTY" localSheetId="40">#REF!</definedName>
    <definedName name="SCHCTY" localSheetId="41">#REF!</definedName>
    <definedName name="SCHCTY" localSheetId="42">#REF!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27">#REF!</definedName>
    <definedName name="SCHNMBR" localSheetId="17">#REF!</definedName>
    <definedName name="SCHNMBR" localSheetId="37">#REF!</definedName>
    <definedName name="SCHNMBR" localSheetId="38">#REF!</definedName>
    <definedName name="SCHNMBR" localSheetId="39">#REF!</definedName>
    <definedName name="SCHNMBR" localSheetId="40">#REF!</definedName>
    <definedName name="SCHNMBR" localSheetId="41">#REF!</definedName>
    <definedName name="SCHNMBR" localSheetId="42">#REF!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27">#REF!</definedName>
    <definedName name="SCHNME" localSheetId="17">#REF!</definedName>
    <definedName name="SCHNME" localSheetId="37">#REF!</definedName>
    <definedName name="SCHNME" localSheetId="38">#REF!</definedName>
    <definedName name="SCHNME" localSheetId="39">#REF!</definedName>
    <definedName name="SCHNME" localSheetId="40">#REF!</definedName>
    <definedName name="SCHNME" localSheetId="41">#REF!</definedName>
    <definedName name="SCHNME" localSheetId="42">#REF!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27">#REF!</definedName>
    <definedName name="SUPT" localSheetId="17">#REF!</definedName>
    <definedName name="SUPT" localSheetId="37">#REF!</definedName>
    <definedName name="SUPT" localSheetId="38">#REF!</definedName>
    <definedName name="SUPT" localSheetId="39">#REF!</definedName>
    <definedName name="SUPT" localSheetId="40">#REF!</definedName>
    <definedName name="SUPT" localSheetId="41">#REF!</definedName>
    <definedName name="SUPT" localSheetId="42">#REF!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45621"/>
</workbook>
</file>

<file path=xl/calcChain.xml><?xml version="1.0" encoding="utf-8"?>
<calcChain xmlns="http://schemas.openxmlformats.org/spreadsheetml/2006/main">
  <c r="B7" i="167" l="1"/>
  <c r="B6" i="167"/>
  <c r="E19" i="168" l="1"/>
  <c r="D33" i="161" l="1"/>
  <c r="J14" i="168" l="1"/>
  <c r="J15" i="168" s="1"/>
  <c r="J19" i="160"/>
  <c r="J14" i="160"/>
  <c r="I21" i="160"/>
  <c r="I21" i="168"/>
  <c r="J21" i="168"/>
  <c r="C271" i="5"/>
  <c r="C270" i="5"/>
  <c r="I22" i="168" l="1"/>
  <c r="J21" i="160"/>
  <c r="J22" i="168" s="1"/>
  <c r="C17" i="127"/>
  <c r="C10" i="127"/>
  <c r="H21" i="168" l="1"/>
  <c r="H15" i="168"/>
  <c r="F21" i="168"/>
  <c r="F15" i="168"/>
  <c r="G21" i="168"/>
  <c r="G15" i="168"/>
  <c r="E21" i="168"/>
  <c r="E15" i="168"/>
  <c r="H19" i="160"/>
  <c r="H14" i="160"/>
  <c r="F19" i="160"/>
  <c r="G19" i="160"/>
  <c r="G14" i="160"/>
  <c r="E19" i="160"/>
  <c r="F14" i="160"/>
  <c r="E14" i="160"/>
  <c r="B4" i="181"/>
  <c r="B4" i="180"/>
  <c r="B4" i="179"/>
  <c r="B4" i="178"/>
  <c r="B4" i="177"/>
  <c r="B4" i="176"/>
  <c r="B4" i="175"/>
  <c r="B4" i="173"/>
  <c r="B4" i="172"/>
  <c r="B4" i="169"/>
  <c r="B4" i="168"/>
  <c r="F21" i="160" l="1"/>
  <c r="F22" i="168"/>
  <c r="H21" i="160"/>
  <c r="E21" i="160"/>
  <c r="E22" i="168" s="1"/>
  <c r="G21" i="160"/>
  <c r="G22" i="168" s="1"/>
  <c r="M19" i="3"/>
  <c r="H22" i="168" l="1"/>
  <c r="B7773" i="106"/>
  <c r="D17" i="159" l="1"/>
  <c r="D87" i="36" l="1"/>
  <c r="D14" i="159" l="1"/>
  <c r="D12" i="159"/>
  <c r="C16" i="157"/>
  <c r="A15" i="157"/>
  <c r="K11" i="157"/>
  <c r="J11" i="157"/>
  <c r="I13" i="157"/>
  <c r="K18" i="157"/>
  <c r="G18" i="157"/>
  <c r="G15" i="157"/>
  <c r="G11" i="157"/>
  <c r="G10" i="157"/>
  <c r="G9" i="157"/>
  <c r="A14" i="157"/>
  <c r="G7" i="157"/>
  <c r="E7" i="157"/>
  <c r="A7" i="157"/>
  <c r="B4" i="166"/>
  <c r="B4" i="165"/>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80"/>
  <c r="B2" i="176"/>
  <c r="B2" i="181"/>
  <c r="B2" i="177"/>
  <c r="B2" i="172"/>
  <c r="B2" i="178"/>
  <c r="B2" i="173"/>
  <c r="B2" i="179"/>
  <c r="B2" i="175"/>
  <c r="B2" i="168"/>
  <c r="B2" i="169"/>
  <c r="B1" i="166"/>
  <c r="B1" i="179"/>
  <c r="B1" i="180"/>
  <c r="B1" i="176"/>
  <c r="B1" i="169"/>
  <c r="B1" i="177"/>
  <c r="B1" i="172"/>
  <c r="B1" i="181"/>
  <c r="B1" i="178"/>
  <c r="B1" i="173"/>
  <c r="B1" i="175"/>
  <c r="B1" i="168"/>
  <c r="A1" i="159"/>
  <c r="A1" i="161"/>
  <c r="B1" i="163"/>
  <c r="B1" i="165"/>
  <c r="B1" i="160"/>
  <c r="A1" i="158"/>
  <c r="B1" i="162"/>
  <c r="A2" i="159"/>
  <c r="A2" i="161"/>
  <c r="B2" i="163"/>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D7765" i="106" s="1"/>
  <c r="F78" i="34"/>
  <c r="B7764" i="106"/>
  <c r="D7764" i="106" s="1"/>
  <c r="J83" i="28"/>
  <c r="J86" i="28"/>
  <c r="B7759" i="106" s="1"/>
  <c r="D7759" i="106" s="1"/>
  <c r="K6" i="29"/>
  <c r="B7763" i="106" s="1"/>
  <c r="D7763" i="106" s="1"/>
  <c r="B7762" i="106"/>
  <c r="D7762" i="106" s="1"/>
  <c r="K12" i="12"/>
  <c r="B7719" i="106" s="1"/>
  <c r="D7719" i="106" s="1"/>
  <c r="K23" i="12"/>
  <c r="J12" i="12"/>
  <c r="B7718" i="106" s="1"/>
  <c r="D7718" i="106" s="1"/>
  <c r="J21" i="12"/>
  <c r="J23" i="12" s="1"/>
  <c r="B7729" i="106"/>
  <c r="D7729" i="106" s="1"/>
  <c r="B7734" i="106"/>
  <c r="B7726" i="106"/>
  <c r="D7726" i="106" s="1"/>
  <c r="D82" i="36"/>
  <c r="F161" i="34"/>
  <c r="J24" i="2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6" i="36"/>
  <c r="D84" i="36"/>
  <c r="K75" i="29"/>
  <c r="F52" i="34" s="1"/>
  <c r="K130" i="29"/>
  <c r="F56" i="34" s="1"/>
  <c r="K179" i="29"/>
  <c r="F14" i="4" s="1"/>
  <c r="B2597" i="106" s="1"/>
  <c r="D2597" i="106" s="1"/>
  <c r="K122" i="29"/>
  <c r="E26" i="108" s="1"/>
  <c r="K67" i="29"/>
  <c r="E17" i="145" s="1"/>
  <c r="G17" i="145" s="1"/>
  <c r="K64" i="29"/>
  <c r="E16" i="145" s="1"/>
  <c r="G16" i="145" s="1"/>
  <c r="K59" i="29"/>
  <c r="F26" i="108"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B1131" i="106"/>
  <c r="D1131"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H323" i="29"/>
  <c r="B7204" i="106" s="1"/>
  <c r="D7204" i="106" s="1"/>
  <c r="I323" i="29"/>
  <c r="B7205" i="106" s="1"/>
  <c r="D7205" i="106" s="1"/>
  <c r="J323" i="29"/>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D331" i="29"/>
  <c r="B7217" i="106" s="1"/>
  <c r="D7217"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0" i="127"/>
  <c r="B61"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F62" i="34"/>
  <c r="C63" i="34"/>
  <c r="D63" i="34"/>
  <c r="C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F191" i="5"/>
  <c r="G191" i="5"/>
  <c r="G201" i="5"/>
  <c r="F128" i="34"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33" i="118"/>
  <c r="D37" i="36" l="1"/>
  <c r="H29" i="118"/>
  <c r="D11" i="37"/>
  <c r="C14" i="4"/>
  <c r="B2558" i="106" s="1"/>
  <c r="D2558" i="106" s="1"/>
  <c r="F71" i="34"/>
  <c r="F68" i="34"/>
  <c r="F36" i="108"/>
  <c r="G33" i="108"/>
  <c r="D31" i="108"/>
  <c r="G14" i="4"/>
  <c r="B2609" i="106" s="1"/>
  <c r="D2609" i="106" s="1"/>
  <c r="H112" i="29"/>
  <c r="B7018" i="106" s="1"/>
  <c r="D7018" i="106" s="1"/>
  <c r="F72" i="34"/>
  <c r="F46" i="34"/>
  <c r="E33" i="108"/>
  <c r="G30" i="108"/>
  <c r="E34" i="108"/>
  <c r="F37" i="108"/>
  <c r="B1134" i="106"/>
  <c r="D1134" i="106" s="1"/>
  <c r="B7047" i="106"/>
  <c r="D7047" i="106" s="1"/>
  <c r="L22" i="37"/>
  <c r="D24" i="37"/>
  <c r="B4270" i="106" s="1"/>
  <c r="D4270" i="106" s="1"/>
  <c r="B4156" i="106"/>
  <c r="D4156" i="106" s="1"/>
  <c r="B1124" i="106"/>
  <c r="D1124" i="106" s="1"/>
  <c r="D36" i="108"/>
  <c r="J129" i="29"/>
  <c r="B7038" i="106" s="1"/>
  <c r="D7038" i="106" s="1"/>
  <c r="B2823" i="106"/>
  <c r="D2823" i="106" s="1"/>
  <c r="F38" i="34"/>
  <c r="C41" i="3"/>
  <c r="B93" i="106" s="1"/>
  <c r="D93" i="106" s="1"/>
  <c r="F64" i="34"/>
  <c r="F35" i="34"/>
  <c r="F28" i="108"/>
  <c r="D26" i="108"/>
  <c r="F51" i="34"/>
  <c r="F47" i="34"/>
  <c r="I129" i="29"/>
  <c r="B7037" i="106" s="1"/>
  <c r="D7037" i="106" s="1"/>
  <c r="F67" i="34"/>
  <c r="J22" i="37"/>
  <c r="H28" i="118"/>
  <c r="K28" i="118" s="1"/>
  <c r="O27" i="118" s="1"/>
  <c r="O29" i="118" s="1"/>
  <c r="F50" i="34"/>
  <c r="F44" i="34"/>
  <c r="G39" i="108"/>
  <c r="D37" i="108"/>
  <c r="E30" i="108"/>
  <c r="D74" i="36"/>
  <c r="B7078" i="106"/>
  <c r="D7078" i="106" s="1"/>
  <c r="L5" i="11"/>
  <c r="B2056" i="106" s="1"/>
  <c r="D2056" i="106" s="1"/>
  <c r="D14" i="4"/>
  <c r="B2570" i="106" s="1"/>
  <c r="D2570" i="106" s="1"/>
  <c r="F60" i="34"/>
  <c r="F48" i="34"/>
  <c r="F42" i="34"/>
  <c r="F37" i="34"/>
  <c r="F34" i="34"/>
  <c r="G35" i="108"/>
  <c r="E29" i="108"/>
  <c r="F31" i="108"/>
  <c r="D27" i="108"/>
  <c r="B85" i="36"/>
  <c r="B86" i="36" s="1"/>
  <c r="B87" i="36" s="1"/>
  <c r="B83" i="36"/>
  <c r="F5" i="4"/>
  <c r="B3408" i="106" s="1"/>
  <c r="D3408" i="106" s="1"/>
  <c r="D18" i="7"/>
  <c r="B4105" i="106" s="1"/>
  <c r="D4105" i="106" s="1"/>
  <c r="D4" i="7"/>
  <c r="B1760" i="106" s="1"/>
  <c r="D1760" i="106" s="1"/>
  <c r="L331" i="29"/>
  <c r="F36" i="34"/>
  <c r="B1529" i="106"/>
  <c r="D1529" i="106" s="1"/>
  <c r="J41" i="3"/>
  <c r="B6216" i="106" s="1"/>
  <c r="D6216" i="106" s="1"/>
  <c r="J341" i="29"/>
  <c r="J354" i="29" s="1"/>
  <c r="B7245" i="106" s="1"/>
  <c r="D7245" i="106" s="1"/>
  <c r="G341" i="29"/>
  <c r="B3649" i="106" s="1"/>
  <c r="D3649" i="106" s="1"/>
  <c r="B6409" i="106"/>
  <c r="D6409" i="106" s="1"/>
  <c r="J173" i="5"/>
  <c r="B6397" i="106" s="1"/>
  <c r="D6397" i="106" s="1"/>
  <c r="L354" i="29"/>
  <c r="H352" i="29"/>
  <c r="B7242" i="106" s="1"/>
  <c r="D7242" i="106" s="1"/>
  <c r="C341" i="29"/>
  <c r="B3621" i="106" s="1"/>
  <c r="D3621" i="106" s="1"/>
  <c r="K41" i="3"/>
  <c r="F77" i="4"/>
  <c r="B3255" i="106" s="1"/>
  <c r="D3255" i="106" s="1"/>
  <c r="D6103" i="106"/>
  <c r="C204" i="29"/>
  <c r="B1340" i="106" s="1"/>
  <c r="D1340" i="106" s="1"/>
  <c r="B124" i="106"/>
  <c r="D124" i="106" s="1"/>
  <c r="D51" i="36"/>
  <c r="F109" i="5"/>
  <c r="F4" i="4" s="1"/>
  <c r="B2591" i="106" s="1"/>
  <c r="D2591" i="106" s="1"/>
  <c r="F94" i="34"/>
  <c r="G5" i="4"/>
  <c r="B3409" i="106" s="1"/>
  <c r="D3409" i="106" s="1"/>
  <c r="F135" i="34"/>
  <c r="F127" i="34"/>
  <c r="D172" i="5"/>
  <c r="B5412" i="106" s="1"/>
  <c r="D5412" i="106" s="1"/>
  <c r="B5125" i="106"/>
  <c r="D5125" i="106" s="1"/>
  <c r="F45" i="34"/>
  <c r="B7063" i="106"/>
  <c r="D7063" i="106" s="1"/>
  <c r="B3254" i="106"/>
  <c r="D3254" i="106" s="1"/>
  <c r="B169" i="106"/>
  <c r="D169" i="106" s="1"/>
  <c r="B122" i="106"/>
  <c r="D122" i="106" s="1"/>
  <c r="D12" i="7"/>
  <c r="B1769" i="106" s="1"/>
  <c r="D1769" i="106" s="1"/>
  <c r="B5360" i="106"/>
  <c r="D5360" i="106" s="1"/>
  <c r="K109" i="5"/>
  <c r="K4" i="4" s="1"/>
  <c r="B3569" i="106" s="1"/>
  <c r="D3569" i="106" s="1"/>
  <c r="H109" i="5"/>
  <c r="H4" i="4" s="1"/>
  <c r="B2655" i="106" s="1"/>
  <c r="D2655" i="106" s="1"/>
  <c r="F43" i="34"/>
  <c r="B7064" i="106"/>
  <c r="D7064" i="106" s="1"/>
  <c r="B2805" i="106"/>
  <c r="D2805" i="106" s="1"/>
  <c r="G172" i="5"/>
  <c r="B5770" i="106" s="1"/>
  <c r="D5770" i="106" s="1"/>
  <c r="I24" i="12"/>
  <c r="H129" i="29"/>
  <c r="B1266" i="106" s="1"/>
  <c r="D1266" i="106" s="1"/>
  <c r="B1264" i="106"/>
  <c r="D1264" i="106" s="1"/>
  <c r="B1239" i="106"/>
  <c r="D1239" i="106" s="1"/>
  <c r="E129" i="29"/>
  <c r="D15" i="7"/>
  <c r="B1772" i="106" s="1"/>
  <c r="D1772" i="106" s="1"/>
  <c r="B6840" i="106"/>
  <c r="D6840" i="106" s="1"/>
  <c r="B6838" i="106"/>
  <c r="D6838" i="106" s="1"/>
  <c r="B6396" i="106"/>
  <c r="D6396" i="106" s="1"/>
  <c r="B5096" i="106"/>
  <c r="D5096" i="106" s="1"/>
  <c r="C109" i="5"/>
  <c r="B5121" i="106" s="1"/>
  <c r="D5121" i="106" s="1"/>
  <c r="I331" i="29"/>
  <c r="B7222" i="106" s="1"/>
  <c r="D7222" i="106" s="1"/>
  <c r="B7206" i="106"/>
  <c r="D7206" i="106" s="1"/>
  <c r="J331" i="29"/>
  <c r="B7223" i="106" s="1"/>
  <c r="D7223" i="106" s="1"/>
  <c r="B171" i="106"/>
  <c r="D171" i="106" s="1"/>
  <c r="D53" i="36"/>
  <c r="B7199" i="106"/>
  <c r="D7199" i="106" s="1"/>
  <c r="C331" i="29"/>
  <c r="B7216" i="106" s="1"/>
  <c r="D7216" i="106" s="1"/>
  <c r="B6881" i="106"/>
  <c r="D6881" i="106" s="1"/>
  <c r="F41" i="34"/>
  <c r="K339" i="29"/>
  <c r="B3669" i="106"/>
  <c r="D3669" i="106" s="1"/>
  <c r="B5752" i="106"/>
  <c r="D5752" i="106" s="1"/>
  <c r="D22" i="37"/>
  <c r="F66" i="34"/>
  <c r="E38" i="108"/>
  <c r="D57" i="36"/>
  <c r="B1280" i="106"/>
  <c r="D1280" i="106" s="1"/>
  <c r="G38" i="108"/>
  <c r="E138" i="29"/>
  <c r="B4203" i="106" s="1"/>
  <c r="D4203" i="106" s="1"/>
  <c r="B4202" i="106"/>
  <c r="D4202" i="106" s="1"/>
  <c r="B2724" i="106"/>
  <c r="D2724" i="106" s="1"/>
  <c r="E13" i="145"/>
  <c r="G13" i="145" s="1"/>
  <c r="K24" i="12"/>
  <c r="B7203" i="106"/>
  <c r="D7203" i="106" s="1"/>
  <c r="G331" i="29"/>
  <c r="B7220" i="106" s="1"/>
  <c r="D7220" i="106" s="1"/>
  <c r="B3454" i="106"/>
  <c r="D3454" i="106" s="1"/>
  <c r="L15" i="11"/>
  <c r="B3459" i="106" s="1"/>
  <c r="D3459" i="106" s="1"/>
  <c r="D13" i="7"/>
  <c r="B3726" i="106" s="1"/>
  <c r="D3726" i="106" s="1"/>
  <c r="I173" i="5"/>
  <c r="F104" i="34"/>
  <c r="B5847" i="106"/>
  <c r="D5847" i="106" s="1"/>
  <c r="D5" i="7"/>
  <c r="B1761" i="106" s="1"/>
  <c r="D1761" i="106" s="1"/>
  <c r="B6839" i="106"/>
  <c r="D6839" i="106" s="1"/>
  <c r="B4396" i="106"/>
  <c r="D4396" i="106" s="1"/>
  <c r="B7727" i="106"/>
  <c r="D7727" i="106" s="1"/>
  <c r="F39" i="34"/>
  <c r="B6897" i="106"/>
  <c r="D6897" i="106" s="1"/>
  <c r="F49" i="34"/>
  <c r="B4173" i="106"/>
  <c r="D4173" i="106" s="1"/>
  <c r="D75" i="36"/>
  <c r="B3654" i="106"/>
  <c r="D3654" i="106" s="1"/>
  <c r="H341" i="29"/>
  <c r="B3656" i="106" s="1"/>
  <c r="D3656" i="106" s="1"/>
  <c r="B6289" i="106"/>
  <c r="D6289" i="106" s="1"/>
  <c r="H44" i="4"/>
  <c r="B3296" i="106" s="1"/>
  <c r="D3296" i="106" s="1"/>
  <c r="E168" i="29"/>
  <c r="B1309" i="106" s="1"/>
  <c r="D1309" i="106" s="1"/>
  <c r="B1308" i="106"/>
  <c r="D1308" i="106" s="1"/>
  <c r="K92" i="29"/>
  <c r="B2089" i="106" s="1"/>
  <c r="D2089" i="106" s="1"/>
  <c r="B6995" i="106"/>
  <c r="D6995" i="106" s="1"/>
  <c r="E305" i="29"/>
  <c r="B1536" i="106" s="1"/>
  <c r="D1536" i="106" s="1"/>
  <c r="J77" i="4"/>
  <c r="B6262" i="106" s="1"/>
  <c r="D6262" i="106" s="1"/>
  <c r="K76" i="4"/>
  <c r="B3586" i="106" s="1"/>
  <c r="D3586" i="106" s="1"/>
  <c r="F15" i="145"/>
  <c r="F19" i="145" s="1"/>
  <c r="B1274" i="106"/>
  <c r="D1274" i="106" s="1"/>
  <c r="B7758" i="106"/>
  <c r="D7758" i="106" s="1"/>
  <c r="J88" i="28"/>
  <c r="F105" i="34"/>
  <c r="H173" i="5"/>
  <c r="F110" i="34"/>
  <c r="F129" i="34"/>
  <c r="G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2845" i="106"/>
  <c r="D2845" i="106" s="1"/>
  <c r="K286" i="29"/>
  <c r="K110" i="29"/>
  <c r="B2795" i="106"/>
  <c r="D2795" i="106" s="1"/>
  <c r="D17" i="7"/>
  <c r="B4104" i="106" s="1"/>
  <c r="D4104" i="106" s="1"/>
  <c r="F106" i="34"/>
  <c r="J109" i="5"/>
  <c r="F126" i="34"/>
  <c r="F130" i="34"/>
  <c r="D14" i="7"/>
  <c r="B1770" i="106" s="1"/>
  <c r="D1770" i="106" s="1"/>
  <c r="J274" i="5"/>
  <c r="B7054" i="106" s="1"/>
  <c r="D7054" i="106" s="1"/>
  <c r="E109" i="5"/>
  <c r="E4" i="4" s="1"/>
  <c r="B2630" i="106" s="1"/>
  <c r="D2630" i="106" s="1"/>
  <c r="F16" i="11"/>
  <c r="F61" i="34"/>
  <c r="F40" i="34"/>
  <c r="E28" i="108"/>
  <c r="D60" i="36"/>
  <c r="B7135" i="106"/>
  <c r="D7135" i="106" s="1"/>
  <c r="K323" i="29"/>
  <c r="B1553" i="106"/>
  <c r="D1553" i="106" s="1"/>
  <c r="H305" i="29"/>
  <c r="B1554" i="106" s="1"/>
  <c r="D1554" i="106" s="1"/>
  <c r="K223" i="29"/>
  <c r="B1352" i="106"/>
  <c r="D1352" i="106" s="1"/>
  <c r="E204" i="29"/>
  <c r="B1353" i="106" s="1"/>
  <c r="D1353" i="106" s="1"/>
  <c r="B1223" i="106"/>
  <c r="D1223" i="106" s="1"/>
  <c r="C129" i="29"/>
  <c r="E15" i="145"/>
  <c r="B1126" i="106"/>
  <c r="D1126" i="106" s="1"/>
  <c r="D11" i="7"/>
  <c r="B1768" i="106" s="1"/>
  <c r="D1768" i="106" s="1"/>
  <c r="B1746" i="106"/>
  <c r="D1746" i="106" s="1"/>
  <c r="D7" i="7"/>
  <c r="B1763" i="106" s="1"/>
  <c r="D1763" i="106" s="1"/>
  <c r="D109" i="5"/>
  <c r="C172" i="5"/>
  <c r="K274" i="5"/>
  <c r="B6022" i="106" s="1"/>
  <c r="D6022" i="106" s="1"/>
  <c r="D9" i="7"/>
  <c r="B1767" i="106" s="1"/>
  <c r="D1767" i="106" s="1"/>
  <c r="N22" i="3"/>
  <c r="E15" i="4"/>
  <c r="B2633" i="106" s="1"/>
  <c r="D2633" i="106" s="1"/>
  <c r="I274" i="5"/>
  <c r="B4435" i="106" s="1"/>
  <c r="D4435" i="106" s="1"/>
  <c r="K173" i="5"/>
  <c r="F172" i="5"/>
  <c r="B5644" i="106" s="1"/>
  <c r="D5644" i="106" s="1"/>
  <c r="B5886" i="106"/>
  <c r="D5886" i="106" s="1"/>
  <c r="L305" i="29"/>
  <c r="F19" i="7"/>
  <c r="E35" i="108"/>
  <c r="G29" i="108"/>
  <c r="G26" i="108"/>
  <c r="K329" i="29"/>
  <c r="J16" i="4" s="1"/>
  <c r="B6226" i="106" s="1"/>
  <c r="D6226" i="106" s="1"/>
  <c r="B3317" i="106"/>
  <c r="D3317" i="106" s="1"/>
  <c r="B1314" i="106"/>
  <c r="D1314" i="106" s="1"/>
  <c r="H166" i="29"/>
  <c r="B1317" i="106" s="1"/>
  <c r="D1317" i="106" s="1"/>
  <c r="K84" i="29"/>
  <c r="B2088" i="106" s="1"/>
  <c r="D2088" i="106" s="1"/>
  <c r="E102" i="29"/>
  <c r="B2790" i="106" s="1"/>
  <c r="D2790" i="106" s="1"/>
  <c r="B2789" i="106"/>
  <c r="D2789" i="106" s="1"/>
  <c r="B1452" i="106"/>
  <c r="D1452" i="106" s="1"/>
  <c r="H288" i="29"/>
  <c r="B1454" i="106" s="1"/>
  <c r="D1454" i="106" s="1"/>
  <c r="K178" i="29"/>
  <c r="F13" i="4" s="1"/>
  <c r="B2596" i="106" s="1"/>
  <c r="D2596" i="106" s="1"/>
  <c r="B1364" i="106"/>
  <c r="D1364" i="106" s="1"/>
  <c r="G204" i="29"/>
  <c r="B3703" i="106"/>
  <c r="D3703" i="106" s="1"/>
  <c r="B3626" i="106"/>
  <c r="D3626" i="106" s="1"/>
  <c r="L41" i="3"/>
  <c r="F21" i="8"/>
  <c r="K162" i="29"/>
  <c r="B1328" i="106" s="1"/>
  <c r="D1328" i="106" s="1"/>
  <c r="K349" i="29"/>
  <c r="B3676" i="106" s="1"/>
  <c r="D3676" i="106" s="1"/>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K166" i="29" l="1"/>
  <c r="D274" i="5"/>
  <c r="B5507" i="106" s="1"/>
  <c r="D5507" i="106" s="1"/>
  <c r="B6025" i="106"/>
  <c r="D6025" i="106" s="1"/>
  <c r="B1381" i="106"/>
  <c r="D1381" i="106" s="1"/>
  <c r="J150" i="29"/>
  <c r="B7052" i="106" s="1"/>
  <c r="D7052" i="106" s="1"/>
  <c r="F40" i="108"/>
  <c r="G42" i="108" s="1"/>
  <c r="H77" i="4"/>
  <c r="B3299" i="106" s="1"/>
  <c r="D3299" i="106" s="1"/>
  <c r="I150" i="29"/>
  <c r="B7051" i="106" s="1"/>
  <c r="D7051" i="106" s="1"/>
  <c r="I7" i="4"/>
  <c r="B4444" i="106" s="1"/>
  <c r="D4444" i="106" s="1"/>
  <c r="G354" i="29"/>
  <c r="B3650" i="106" s="1"/>
  <c r="D3650" i="106" s="1"/>
  <c r="I77" i="4"/>
  <c r="B3319" i="106" s="1"/>
  <c r="D3319" i="106" s="1"/>
  <c r="B5588" i="106"/>
  <c r="D5588" i="106" s="1"/>
  <c r="D40" i="108"/>
  <c r="E42" i="108" s="1"/>
  <c r="H150" i="29"/>
  <c r="B1273" i="106" s="1"/>
  <c r="D1273" i="106" s="1"/>
  <c r="D50" i="36"/>
  <c r="J7" i="4"/>
  <c r="B6222" i="106" s="1"/>
  <c r="D6222" i="106" s="1"/>
  <c r="F173" i="5"/>
  <c r="B5653" i="106" s="1"/>
  <c r="D5653" i="106" s="1"/>
  <c r="D7256" i="106"/>
  <c r="G173" i="5"/>
  <c r="B7215" i="106"/>
  <c r="D7215" i="106" s="1"/>
  <c r="B6028" i="106"/>
  <c r="D6028" i="106" s="1"/>
  <c r="G15" i="145"/>
  <c r="B7235" i="106"/>
  <c r="D7235" i="106" s="1"/>
  <c r="H354" i="29"/>
  <c r="B3660" i="106" s="1"/>
  <c r="D3660" i="106" s="1"/>
  <c r="K331" i="29"/>
  <c r="B7224" i="106" s="1"/>
  <c r="D7224" i="106" s="1"/>
  <c r="H275" i="5"/>
  <c r="B5915" i="106" s="1"/>
  <c r="D5915" i="106" s="1"/>
  <c r="D7255" i="106"/>
  <c r="J6" i="4"/>
  <c r="B6221" i="106" s="1"/>
  <c r="D6221" i="106" s="1"/>
  <c r="D173" i="5"/>
  <c r="D6" i="4" s="1"/>
  <c r="B2566" i="106" s="1"/>
  <c r="D2566" i="106" s="1"/>
  <c r="B5914" i="106"/>
  <c r="D5914" i="106" s="1"/>
  <c r="C354" i="29"/>
  <c r="B3622" i="106" s="1"/>
  <c r="D3622" i="106" s="1"/>
  <c r="D7251" i="106"/>
  <c r="D7252" i="106"/>
  <c r="H168" i="29"/>
  <c r="B1318" i="106" s="1"/>
  <c r="D1318" i="106" s="1"/>
  <c r="L114" i="29"/>
  <c r="B5527" i="106"/>
  <c r="D5527" i="106" s="1"/>
  <c r="B3568" i="106"/>
  <c r="D3568" i="106" s="1"/>
  <c r="D58" i="36"/>
  <c r="D7254" i="106"/>
  <c r="D7253" i="106"/>
  <c r="D7250" i="106"/>
  <c r="C114" i="29"/>
  <c r="B757" i="106" s="1"/>
  <c r="D757" i="106" s="1"/>
  <c r="B1996" i="106"/>
  <c r="D1996" i="106" s="1"/>
  <c r="I26" i="12"/>
  <c r="B7741" i="106" s="1"/>
  <c r="D7741" i="106" s="1"/>
  <c r="L16" i="11"/>
  <c r="B2061" i="106" s="1"/>
  <c r="D2061" i="106" s="1"/>
  <c r="K77" i="4"/>
  <c r="B3587" i="106" s="1"/>
  <c r="D3587" i="106" s="1"/>
  <c r="K352" i="29"/>
  <c r="B7243" i="106" s="1"/>
  <c r="D7243" i="106" s="1"/>
  <c r="F274" i="5"/>
  <c r="B7733" i="106"/>
  <c r="D7733" i="106" s="1"/>
  <c r="K26" i="12"/>
  <c r="B7743" i="106" s="1"/>
  <c r="D7743" i="106" s="1"/>
  <c r="C4" i="4"/>
  <c r="B2551" i="106" s="1"/>
  <c r="D2551" i="106" s="1"/>
  <c r="I6" i="4"/>
  <c r="B5011" i="106" s="1"/>
  <c r="D5011" i="106" s="1"/>
  <c r="B4216" i="106"/>
  <c r="D4216" i="106" s="1"/>
  <c r="K341" i="29"/>
  <c r="B3670" i="106"/>
  <c r="D3670" i="106" s="1"/>
  <c r="B1241" i="106"/>
  <c r="D1241" i="106" s="1"/>
  <c r="E150" i="29"/>
  <c r="B1242" i="106" s="1"/>
  <c r="D1242" i="106" s="1"/>
  <c r="B2031" i="106"/>
  <c r="D2031" i="106" s="1"/>
  <c r="F175" i="34"/>
  <c r="B1365" i="106"/>
  <c r="D1365" i="106" s="1"/>
  <c r="F65" i="34"/>
  <c r="K6" i="4"/>
  <c r="B6014" i="106"/>
  <c r="D6014" i="106" s="1"/>
  <c r="D30" i="36"/>
  <c r="B7760" i="106"/>
  <c r="D7760" i="106" s="1"/>
  <c r="D19" i="7"/>
  <c r="B1775" i="106" s="1"/>
  <c r="D1775" i="106" s="1"/>
  <c r="B3724" i="106"/>
  <c r="D3724" i="106" s="1"/>
  <c r="G15" i="4"/>
  <c r="B6032" i="106" s="1"/>
  <c r="D6032" i="106" s="1"/>
  <c r="F73" i="34"/>
  <c r="B1879" i="106"/>
  <c r="D1879" i="106" s="1"/>
  <c r="H22" i="37"/>
  <c r="B2913" i="106"/>
  <c r="D2913" i="106" s="1"/>
  <c r="D56" i="36"/>
  <c r="B3674" i="106"/>
  <c r="D3674" i="106" s="1"/>
  <c r="K15" i="4"/>
  <c r="B3573" i="106" s="1"/>
  <c r="D3573" i="106" s="1"/>
  <c r="B5356" i="106"/>
  <c r="D5356" i="106" s="1"/>
  <c r="D4" i="4"/>
  <c r="B2564" i="106" s="1"/>
  <c r="D2564" i="106" s="1"/>
  <c r="K102" i="29"/>
  <c r="C15" i="4" s="1"/>
  <c r="B2559" i="106" s="1"/>
  <c r="D2559" i="106" s="1"/>
  <c r="B2917" i="106"/>
  <c r="D2917" i="106" s="1"/>
  <c r="D59" i="36"/>
  <c r="K275" i="5"/>
  <c r="B6023" i="106" s="1"/>
  <c r="D6023" i="106" s="1"/>
  <c r="K7" i="4"/>
  <c r="B3718" i="106" s="1"/>
  <c r="D3718" i="106" s="1"/>
  <c r="B7207" i="106"/>
  <c r="D7207" i="106" s="1"/>
  <c r="J13" i="4"/>
  <c r="B7042" i="106" s="1"/>
  <c r="D7042" i="106" s="1"/>
  <c r="J4" i="4"/>
  <c r="B6220" i="106" s="1"/>
  <c r="D6220" i="106" s="1"/>
  <c r="B6352" i="106"/>
  <c r="D6352" i="106" s="1"/>
  <c r="J275" i="5"/>
  <c r="B1151" i="106"/>
  <c r="D1151" i="106" s="1"/>
  <c r="K112" i="29"/>
  <c r="H6" i="4"/>
  <c r="B5906" i="106"/>
  <c r="D5906" i="106" s="1"/>
  <c r="B283" i="106"/>
  <c r="D283" i="106" s="1"/>
  <c r="N23" i="3"/>
  <c r="B284" i="106" s="1"/>
  <c r="D284" i="106" s="1"/>
  <c r="C173" i="5"/>
  <c r="B5214" i="106"/>
  <c r="D5214" i="106" s="1"/>
  <c r="B1225" i="106"/>
  <c r="D1225" i="106" s="1"/>
  <c r="C150" i="29"/>
  <c r="B1226" i="106" s="1"/>
  <c r="D1226" i="106" s="1"/>
  <c r="B1474" i="106"/>
  <c r="D1474" i="106" s="1"/>
  <c r="G12" i="4"/>
  <c r="B2607" i="106" s="1"/>
  <c r="D2607" i="106" s="1"/>
  <c r="B1515" i="106"/>
  <c r="D1515" i="106" s="1"/>
  <c r="G16" i="4"/>
  <c r="B2611" i="106" s="1"/>
  <c r="D2611" i="106" s="1"/>
  <c r="B6024" i="106"/>
  <c r="D6024" i="106" s="1"/>
  <c r="G4" i="4"/>
  <c r="B2603" i="106" s="1"/>
  <c r="D260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D7" i="4"/>
  <c r="B7298" i="106"/>
  <c r="C35" i="131"/>
  <c r="B7299" i="106" s="1"/>
  <c r="K354" i="29" l="1"/>
  <c r="J17" i="4"/>
  <c r="J19" i="4" s="1"/>
  <c r="B6229" i="106" s="1"/>
  <c r="D6229" i="106" s="1"/>
  <c r="D275" i="5"/>
  <c r="B5508" i="106" s="1"/>
  <c r="D5508" i="106" s="1"/>
  <c r="F13" i="34"/>
  <c r="B5421" i="106"/>
  <c r="D5421" i="106" s="1"/>
  <c r="F275" i="5"/>
  <c r="B5720" i="106" s="1"/>
  <c r="D5720" i="106" s="1"/>
  <c r="F59" i="34"/>
  <c r="J8" i="4"/>
  <c r="B6223" i="106" s="1"/>
  <c r="D6223" i="106" s="1"/>
  <c r="F6" i="4"/>
  <c r="B2593" i="106" s="1"/>
  <c r="D2593" i="106" s="1"/>
  <c r="K16" i="4"/>
  <c r="B3574" i="106" s="1"/>
  <c r="D3574" i="106" s="1"/>
  <c r="B1145" i="106"/>
  <c r="D1145" i="106" s="1"/>
  <c r="B5778" i="106"/>
  <c r="D5778" i="106" s="1"/>
  <c r="G6" i="4"/>
  <c r="B2604" i="106" s="1"/>
  <c r="D2604" i="106" s="1"/>
  <c r="G19" i="145"/>
  <c r="J20" i="145" s="1"/>
  <c r="F24" i="37"/>
  <c r="F7" i="4"/>
  <c r="K13" i="4"/>
  <c r="B3572" i="106" s="1"/>
  <c r="D3572" i="106" s="1"/>
  <c r="B3672" i="106"/>
  <c r="D3672" i="106" s="1"/>
  <c r="B5719" i="106"/>
  <c r="D5719" i="106" s="1"/>
  <c r="B5223" i="106"/>
  <c r="D5223" i="106" s="1"/>
  <c r="C6" i="4"/>
  <c r="B2553" i="106" s="1"/>
  <c r="D2553" i="106" s="1"/>
  <c r="K306" i="29"/>
  <c r="B1561" i="106" s="1"/>
  <c r="D1561" i="106" s="1"/>
  <c r="K114" i="29"/>
  <c r="B1152" i="106" s="1"/>
  <c r="D1152" i="106" s="1"/>
  <c r="F53" i="34"/>
  <c r="B7055" i="106"/>
  <c r="D7055" i="106" s="1"/>
  <c r="K332" i="29"/>
  <c r="B7225" i="106" s="1"/>
  <c r="D7225" i="106" s="1"/>
  <c r="B7019" i="106"/>
  <c r="D7019" i="106" s="1"/>
  <c r="C16" i="4"/>
  <c r="B2560" i="106" s="1"/>
  <c r="D2560" i="106" s="1"/>
  <c r="B2656" i="106"/>
  <c r="D2656" i="106" s="1"/>
  <c r="H8" i="4"/>
  <c r="B3570" i="106"/>
  <c r="D3570"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J20" i="4" l="1"/>
  <c r="K151" i="29"/>
  <c r="B1289" i="106" s="1"/>
  <c r="D1289" i="106" s="1"/>
  <c r="J10" i="4"/>
  <c r="B6225" i="106" s="1"/>
  <c r="D6225" i="106" s="1"/>
  <c r="K17" i="4"/>
  <c r="B3575" i="106" s="1"/>
  <c r="D3575" i="106" s="1"/>
  <c r="F8" i="34"/>
  <c r="B2594" i="106"/>
  <c r="D2594" i="106" s="1"/>
  <c r="F8" i="4"/>
  <c r="H10" i="4"/>
  <c r="B4127" i="106" s="1"/>
  <c r="D4127" i="106" s="1"/>
  <c r="B2658" i="106"/>
  <c r="D265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20" i="4" l="1"/>
  <c r="H18" i="118"/>
  <c r="K19" i="4"/>
  <c r="B4144" i="106" s="1"/>
  <c r="D4144" i="106" s="1"/>
  <c r="H13" i="118"/>
  <c r="F14" i="34"/>
  <c r="F76" i="34" s="1"/>
  <c r="F176" i="34" s="1"/>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8" i="146"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<sst xmlns="http://schemas.openxmlformats.org/spreadsheetml/2006/main" count="5470" uniqueCount="2245">
  <si>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</si>
  <si>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</si>
  <si>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</si>
  <si>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</si>
  <si>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</si>
  <si>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</si>
  <si>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</si>
  <si>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</si>
  <si>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</si>
  <si>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</si>
  <si>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</si>
  <si>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</si>
  <si>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</si>
  <si>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</si>
  <si>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</si>
  <si>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</si>
  <si>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</si>
  <si>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</si>
  <si>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</si>
  <si>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</si>
  <si>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</si>
  <si>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</si>
  <si>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</si>
  <si>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</si>
  <si>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</si>
  <si>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</si>
  <si>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</si>
  <si>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</si>
  <si>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</si>
  <si>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</si>
  <si>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</si>
  <si>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</si>
  <si>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</si>
  <si>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</si>
  <si>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</si>
  <si>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</si>
  <si>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</si>
  <si>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</si>
  <si>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</si>
  <si>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</si>
  <si>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</si>
  <si>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</si>
  <si>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</si>
  <si>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</si>
  <si>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</si>
  <si>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</si>
  <si>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</si>
  <si>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</si>
  <si>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</si>
  <si>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</si>
  <si>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</si>
  <si>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</si>
  <si>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</si>
  <si>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</si>
  <si>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</si>
  <si>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</si>
  <si>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</si>
  <si>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</si>
  <si>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</si>
  <si>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</si>
  <si>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</si>
  <si>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</si>
  <si>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</si>
  <si>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</si>
  <si>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</si>
  <si>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</si>
  <si>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</si>
  <si>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</si>
  <si>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</si>
  <si>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</si>
  <si>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</si>
  <si>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</si>
  <si>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</si>
  <si>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</si>
  <si>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</si>
  <si>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</si>
  <si>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</si>
  <si>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</si>
  <si>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</si>
  <si>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</si>
  <si>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</si>
  <si>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</si>
  <si>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</si>
  <si>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</si>
  <si>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</si>
  <si>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</si>
  <si>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</si>
  <si>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</si>
  <si>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</si>
  <si>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</si>
  <si>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</si>
  <si>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</si>
  <si>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</si>
  <si>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</si>
  <si>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</si>
  <si>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</si>
  <si>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</si>
  <si>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</si>
  <si>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</si>
  <si>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</si>
  <si>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</si>
  <si>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</si>
  <si>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</si>
  <si>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</si>
  <si>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</si>
  <si>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</si>
  <si>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</si>
  <si>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</si>
  <si>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</si>
  <si>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</si>
  <si>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</si>
  <si>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</si>
  <si>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</si>
  <si>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</si>
  <si>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</si>
  <si>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</si>
  <si>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</si>
  <si>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</si>
  <si>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</si>
  <si>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</si>
  <si>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</si>
  <si>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</si>
  <si>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</si>
  <si>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</si>
  <si>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</si>
  <si>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</si>
  <si>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</si>
  <si>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</si>
  <si>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</si>
  <si>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</si>
  <si>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</si>
  <si>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</si>
  <si>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</si>
  <si>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</si>
  <si>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</si>
  <si>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</si>
  <si>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</si>
  <si>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</si>
  <si>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</si>
  <si>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</si>
  <si>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</si>
  <si>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</si>
  <si>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</si>
  <si>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</si>
  <si>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</si>
  <si>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</si>
  <si>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</si>
  <si>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</si>
  <si>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</si>
  <si>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</si>
  <si>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</si>
  <si>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</si>
  <si>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</si>
  <si>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</si>
  <si>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</si>
  <si>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</si>
  <si>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</si>
  <si>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</si>
  <si>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</si>
  <si>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</si>
  <si>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</si>
  <si>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</si>
  <si>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</si>
  <si>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</si>
  <si>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</si>
  <si>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</si>
  <si>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</si>
  <si>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</si>
  <si>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</si>
  <si>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</si>
  <si>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</si>
  <si>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</si>
  <si>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</si>
  <si>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</si>
  <si>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</si>
  <si>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</si>
  <si>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</si>
  <si>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</si>
  <si>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</si>
  <si>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</si>
  <si>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</si>
  <si>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</si>
  <si>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</si>
  <si>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</si>
  <si>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</si>
  <si>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</si>
  <si>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</si>
  <si>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</si>
  <si>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</si>
  <si>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</si>
  <si>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</si>
  <si>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</si>
  <si>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</si>
  <si>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</si>
  <si>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</si>
  <si>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</si>
  <si>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</si>
  <si>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</si>
  <si>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</si>
  <si>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</si>
  <si>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</si>
  <si>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</si>
  <si>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</si>
  <si>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</si>
  <si>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</si>
  <si>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</si>
  <si>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</si>
  <si>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</si>
  <si>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</si>
  <si>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</si>
  <si>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</si>
  <si>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</si>
  <si>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</si>
  <si>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</si>
  <si>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</si>
  <si>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</si>
  <si>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</si>
  <si>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</si>
  <si>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</si>
  <si>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</si>
  <si>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</si>
  <si>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</si>
  <si>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</si>
  <si>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</si>
  <si>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</si>
  <si>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</si>
  <si>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</si>
  <si>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</si>
  <si>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</si>
  <si>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</si>
  <si>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</si>
  <si>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</si>
  <si>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</si>
  <si>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</si>
  <si>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</si>
  <si>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</si>
  <si>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</si>
  <si>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</si>
  <si>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</si>
  <si>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</si>
  <si>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</si>
  <si>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</si>
  <si>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</si>
  <si>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</si>
  <si>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</si>
  <si>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</si>
  <si>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</si>
  <si>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</si>
  <si>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</si>
  <si>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</si>
  <si>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</si>
  <si>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</si>
  <si>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</si>
  <si>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</si>
  <si>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</si>
  <si>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</si>
  <si>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</si>
  <si>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</si>
  <si>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</si>
  <si>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</si>
  <si>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</si>
  <si>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</si>
  <si>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</si>
  <si>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</si>
  <si>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</si>
  <si>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</si>
  <si>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</si>
  <si>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</si>
  <si>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</si>
  <si>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</si>
  <si>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</si>
  <si>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</si>
  <si>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</si>
  <si>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</si>
  <si>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</si>
  <si>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</si>
  <si>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</si>
  <si>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</si>
  <si>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</si>
  <si>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</si>
  <si>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</si>
  <si>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</si>
  <si>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</si>
  <si>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</si>
  <si>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</si>
  <si>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</si>
  <si>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</si>
  <si>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</si>
  <si>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</si>
  <si>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</si>
  <si>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</si>
  <si>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</si>
  <si>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</si>
  <si>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</si>
  <si>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</si>
  <si>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</si>
  <si>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</si>
  <si>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</si>
  <si>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</si>
  <si>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</si>
  <si>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</si>
  <si>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</si>
  <si>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</si>
  <si>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</si>
  <si>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</si>
  <si>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</si>
  <si>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</si>
  <si>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</si>
  <si>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</si>
  <si>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</si>
  <si>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</si>
  <si>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</si>
  <si>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</si>
  <si>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</si>
  <si>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</si>
  <si>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</si>
  <si>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</si>
  <si>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</si>
  <si>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</si>
  <si>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</si>
  <si>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</si>
  <si>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</si>
  <si>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</si>
  <si>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</si>
  <si>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</si>
  <si>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</si>
  <si>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</si>
  <si>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</si>
  <si>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</si>
  <si>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</si>
  <si>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</si>
  <si>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</si>
  <si>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</si>
  <si>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</si>
  <si>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</si>
  <si>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</si>
  <si>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</si>
  <si>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</si>
  <si>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</si>
  <si>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</si>
  <si>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</si>
  <si>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</si>
  <si>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</si>
  <si>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</si>
  <si>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</si>
  <si>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</si>
  <si>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</si>
  <si>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</si>
  <si>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</si>
  <si>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</si>
  <si>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</si>
  <si>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</si>
  <si>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</si>
  <si>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</si>
  <si>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</si>
  <si>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</si>
  <si>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</si>
  <si>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</si>
  <si>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</si>
  <si>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</si>
  <si>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</si>
  <si>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</si>
  <si>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</si>
  <si>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</si>
  <si>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</si>
  <si>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</si>
  <si>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</si>
  <si>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</si>
  <si>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</si>
  <si>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</si>
  <si>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</si>
  <si>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</si>
  <si>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</si>
  <si>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</si>
  <si>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</si>
  <si>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</si>
  <si>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</si>
  <si>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</si>
  <si>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</si>
  <si>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</si>
  <si>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</si>
  <si>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</si>
  <si>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</si>
  <si>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</si>
  <si>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</si>
  <si>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</si>
  <si>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</si>
  <si>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</si>
  <si>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</si>
  <si>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</si>
  <si>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</si>
  <si>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</si>
  <si>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</si>
  <si>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</si>
  <si>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</si>
  <si>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</si>
  <si>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</si>
  <si>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</si>
  <si>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</si>
  <si>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</si>
  <si>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</si>
  <si>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</si>
  <si>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</si>
  <si>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</si>
  <si>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</si>
  <si>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</si>
  <si>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</si>
  <si>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</si>
  <si>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</si>
  <si>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</si>
  <si>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</si>
  <si>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</si>
  <si>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</si>
  <si>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</si>
  <si>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</si>
  <si>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</si>
  <si>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</si>
  <si>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</si>
  <si>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</si>
  <si>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</si>
  <si>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</si>
  <si>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</si>
  <si>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</si>
  <si>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</si>
  <si>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</si>
  <si>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</si>
  <si>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</si>
  <si>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</si>
  <si>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</si>
  <si>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</si>
  <si>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</si>
  <si>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</si>
  <si>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</si>
  <si>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</si>
  <si>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</si>
  <si>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</si>
  <si>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</si>
  <si>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</si>
  <si>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</si>
  <si>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</si>
  <si>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</si>
  <si>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</si>
  <si>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</si>
  <si>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</si>
  <si>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</si>
  <si>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</si>
  <si>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</si>
  <si>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</si>
  <si>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</si>
  <si>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</si>
  <si>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</si>
  <si>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</si>
  <si>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</si>
  <si>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</si>
  <si>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</si>
  <si>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</si>
  <si>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</si>
  <si>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</si>
  <si>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</si>
  <si>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</si>
  <si>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</si>
  <si>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</si>
  <si>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</si>
  <si>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</si>
  <si>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</si>
  <si>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</si>
  <si>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</si>
  <si>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</si>
  <si>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</si>
  <si>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</si>
  <si>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</si>
  <si>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</si>
  <si>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</si>
  <si>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</si>
  <si>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</si>
  <si>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</si>
  <si>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</si>
  <si>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</si>
  <si>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</si>
  <si>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</si>
  <si>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</si>
  <si>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</si>
  <si>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</si>
  <si>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</si>
  <si>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</si>
  <si>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</si>
  <si>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</si>
  <si>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</si>
  <si>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</si>
  <si>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</si>
  <si>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</si>
  <si>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</si>
  <si>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</si>
  <si>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</si>
  <si>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</si>
  <si>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</si>
  <si>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</si>
  <si>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</si>
  <si>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</si>
  <si>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</si>
  <si>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</si>
  <si>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</si>
  <si>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</si>
  <si>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</si>
  <si>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</si>
  <si>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</si>
  <si>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</si>
  <si>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</si>
  <si>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</si>
  <si>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</si>
  <si>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</si>
  <si>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</si>
  <si>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</si>
  <si>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</si>
  <si>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</si>
  <si>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</si>
  <si>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</si>
  <si>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</si>
  <si>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</si>
  <si>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</si>
  <si>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</si>
  <si>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</si>
  <si>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</si>
  <si>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</si>
  <si>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</si>
  <si>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</si>
  <si>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</si>
  <si>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</si>
  <si>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</si>
  <si>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</si>
  <si>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</si>
  <si>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</si>
  <si>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</si>
  <si>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</si>
  <si>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</si>
  <si>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</si>
  <si>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</si>
  <si>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</si>
  <si>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</si>
  <si>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</si>
  <si>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</si>
  <si>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</si>
  <si>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</si>
  <si>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</si>
  <si>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</si>
  <si>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</si>
  <si>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</si>
  <si>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</si>
  <si>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</si>
  <si>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</si>
  <si>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</si>
  <si>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</si>
  <si>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</si>
  <si>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</si>
  <si>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</si>
  <si>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</si>
  <si>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</si>
  <si>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</si>
  <si>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</si>
  <si>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</si>
  <si>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</si>
  <si>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</si>
  <si>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</si>
  <si>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</si>
  <si>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</si>
  <si>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</si>
  <si>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</si>
  <si>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</si>
  <si>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</si>
  <si>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</si>
  <si>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</si>
  <si>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</si>
  <si>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</si>
  <si>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</si>
  <si>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</si>
  <si>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</si>
  <si>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</si>
  <si>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</si>
  <si>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</si>
  <si>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</si>
  <si>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</si>
  <si>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</si>
  <si>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</si>
  <si>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</si>
  <si>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</si>
  <si>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</si>
  <si>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</si>
  <si>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</si>
  <si>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</si>
  <si>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</si>
  <si>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</si>
  <si>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</si>
  <si>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</si>
  <si>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</si>
  <si>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</si>
  <si>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</si>
  <si>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</si>
  <si>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</si>
  <si>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</si>
  <si>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</si>
  <si>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</si>
  <si>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</si>
  <si>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</si>
  <si>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</si>
  <si>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</si>
  <si>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</si>
  <si>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</si>
  <si>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</si>
  <si>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</si>
  <si>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</si>
  <si>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</si>
  <si>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</si>
  <si>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</si>
  <si>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</si>
  <si>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</si>
  <si>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</si>
  <si>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</si>
  <si>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</si>
  <si>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</si>
  <si>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</si>
  <si>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</si>
  <si>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</si>
  <si>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</si>
  <si>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</si>
  <si>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</si>
  <si>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</si>
  <si>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</si>
  <si>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</si>
  <si>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</si>
  <si>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</si>
  <si>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</si>
  <si>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</si>
  <si>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</si>
  <si>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</si>
  <si>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</si>
  <si>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</si>
  <si>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</si>
  <si>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</si>
  <si>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</si>
  <si>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</si>
  <si>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</si>
  <si>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</si>
  <si>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</si>
  <si>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</si>
  <si>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</si>
  <si>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</si>
  <si>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</si>
  <si>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</si>
  <si>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</si>
  <si>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</si>
  <si>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</si>
  <si>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</si>
  <si>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</si>
  <si>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</si>
  <si>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</si>
  <si>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</si>
  <si>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</si>
  <si>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</si>
  <si>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</si>
  <si>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</si>
  <si>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</si>
  <si>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</si>
  <si>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</si>
  <si>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</si>
  <si>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</si>
  <si>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</si>
  <si>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</si>
  <si>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</si>
  <si>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</si>
  <si>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</si>
  <si>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</si>
  <si>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</si>
  <si>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</si>
  <si>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</si>
  <si>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</si>
  <si>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</si>
  <si>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</si>
  <si>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</si>
  <si>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</si>
  <si>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</si>
  <si>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</si>
  <si>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</si>
  <si>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</si>
  <si>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</si>
  <si>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</si>
  <si>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</si>
  <si>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</si>
  <si>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</si>
  <si>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</si>
  <si>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</si>
  <si>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</si>
  <si>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</si>
  <si>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</si>
  <si>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</si>
  <si>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</si>
  <si>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</si>
  <si>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</si>
  <si>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</si>
  <si>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</si>
  <si>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</si>
  <si>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</si>
  <si>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</si>
  <si>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</si>
  <si>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</si>
  <si>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</si>
  <si>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</si>
  <si>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</si>
  <si>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</si>
  <si>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</si>
  <si>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</si>
  <si>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</si>
  <si>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</si>
  <si>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</si>
  <si>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</si>
  <si>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</si>
  <si>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</si>
  <si>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</si>
  <si>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</si>
  <si>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</si>
  <si>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</si>
  <si>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</si>
  <si>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</si>
  <si>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</si>
  <si>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</si>
  <si>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</si>
  <si>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</si>
  <si>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</si>
  <si>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</si>
  <si>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</si>
  <si>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</si>
  <si>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</si>
  <si>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</si>
  <si>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</si>
  <si>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</si>
  <si>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</si>
  <si>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</si>
  <si>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</si>
  <si>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</si>
  <si>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</si>
  <si>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</si>
  <si>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</si>
  <si>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</si>
  <si>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</si>
  <si>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</si>
  <si>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</si>
  <si>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</si>
  <si>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</si>
  <si>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</si>
  <si>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</si>
  <si>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</si>
  <si>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</si>
  <si>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</si>
  <si>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</si>
  <si>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</si>
  <si>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</si>
  <si>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</si>
  <si>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</si>
  <si>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</si>
  <si>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</si>
  <si>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</si>
  <si>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</si>
  <si>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</si>
  <si>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</si>
  <si>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</si>
  <si>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</si>
  <si>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</si>
  <si>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</si>
  <si>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</si>
  <si>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</si>
  <si>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</si>
  <si>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</si>
  <si>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</si>
  <si>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</si>
  <si>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</si>
  <si>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</si>
  <si>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</si>
  <si>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</si>
  <si>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</si>
  <si>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</si>
  <si>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</si>
  <si>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</si>
  <si>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</si>
  <si>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</si>
  <si>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</si>
  <si>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</si>
  <si>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</si>
  <si>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</si>
  <si>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</si>
  <si>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</si>
  <si>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</si>
  <si>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</si>
  <si>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</si>
  <si>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</si>
  <si>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</si>
  <si>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</si>
  <si>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</si>
  <si>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</si>
  <si>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</si>
  <si>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</si>
  <si>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</si>
  <si>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</si>
  <si>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</si>
  <si>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</si>
  <si>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</si>
  <si>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</si>
  <si>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</si>
  <si>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</si>
  <si>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</si>
  <si>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</si>
  <si>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</si>
  <si>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</si>
  <si>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</si>
  <si>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</si>
  <si>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</si>
  <si>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</si>
  <si>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</si>
  <si>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</si>
  <si>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</si>
  <si>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</si>
  <si>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</si>
  <si>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</si>
  <si>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</si>
  <si>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</si>
  <si>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</si>
  <si>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</si>
  <si>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</si>
  <si>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</si>
  <si>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</si>
  <si>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</si>
  <si>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</si>
  <si>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</si>
  <si>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</si>
  <si>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</si>
  <si>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</si>
  <si>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</si>
  <si>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</si>
  <si>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</si>
  <si>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</si>
  <si>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</si>
  <si>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</si>
  <si>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</si>
  <si>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</si>
  <si>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</si>
  <si>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</si>
  <si>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</si>
  <si>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</si>
  <si>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</si>
  <si>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</si>
  <si>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</si>
  <si>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</si>
  <si>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</si>
  <si>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</si>
  <si>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</si>
  <si>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</si>
  <si>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</si>
  <si>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</si>
  <si>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</si>
  <si>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</si>
  <si>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</si>
  <si>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</si>
  <si>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</si>
  <si>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</si>
  <si>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</si>
  <si>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</si>
  <si>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</si>
  <si>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</si>
  <si>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</si>
  <si>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</si>
  <si>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</si>
  <si>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</si>
  <si>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</si>
  <si>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</si>
  <si>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</si>
  <si>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</si>
  <si>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</si>
  <si>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</si>
  <si>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</si>
  <si>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</si>
  <si>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</si>
  <si>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</si>
  <si>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</si>
  <si>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</si>
  <si>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</si>
  <si>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</si>
  <si>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</si>
  <si>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</si>
  <si>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</si>
  <si>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</si>
  <si>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</si>
  <si>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</si>
  <si>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</si>
  <si>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</si>
  <si>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</si>
  <si>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</si>
  <si>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</si>
  <si>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</si>
  <si>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</si>
  <si>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</si>
  <si>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</si>
  <si>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</si>
  <si>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</si>
  <si>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</si>
  <si>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</si>
  <si>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</si>
  <si>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</si>
  <si>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</si>
  <si>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</si>
  <si>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</si>
  <si>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</si>
  <si>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</si>
  <si>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</si>
  <si>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</si>
  <si>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</si>
  <si>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</si>
  <si>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</si>
  <si>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</si>
  <si>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</si>
  <si>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</si>
  <si>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</si>
  <si>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</si>
  <si>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</si>
  <si>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</si>
  <si>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</si>
  <si>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</si>
  <si>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</si>
  <si>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</si>
  <si>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</si>
  <si>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</si>
  <si>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</si>
  <si>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</si>
  <si>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</si>
  <si>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</si>
  <si>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</si>
  <si>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</si>
  <si>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</si>
  <si>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</si>
  <si>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</si>
  <si>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</si>
  <si>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</si>
  <si>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</si>
  <si>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</si>
  <si>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</si>
  <si>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</si>
  <si>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</si>
  <si>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</si>
  <si>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</si>
  <si>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</si>
  <si>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</si>
  <si>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</si>
  <si>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</si>
  <si>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</si>
  <si>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</si>
  <si>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</si>
  <si>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</si>
  <si>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</si>
  <si>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</si>
  <si>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</si>
  <si>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</si>
  <si>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</si>
  <si>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</si>
  <si>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</si>
  <si>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</si>
  <si>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</si>
  <si>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</si>
  <si>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</si>
  <si>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</si>
  <si>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</si>
  <si>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</si>
  <si>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</si>
  <si>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</si>
  <si>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</si>
  <si>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</si>
  <si>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</si>
  <si>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</si>
  <si>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</si>
  <si>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</si>
  <si>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</si>
  <si>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</si>
  <si>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</si>
  <si>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</si>
  <si>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</si>
  <si>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</si>
  <si>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</si>
  <si>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</si>
  <si>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</si>
  <si>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</si>
  <si>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</si>
  <si>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</si>
  <si>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</si>
  <si>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</si>
  <si>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</si>
  <si>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</si>
  <si>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</si>
  <si>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</si>
  <si>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</si>
  <si>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</si>
  <si>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</si>
  <si>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</si>
  <si>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</si>
  <si>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</si>
  <si>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</si>
  <si>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</si>
  <si>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</si>
  <si>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</si>
  <si>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</si>
  <si>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</si>
  <si>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</si>
  <si>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</si>
  <si>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</si>
  <si>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</si>
  <si>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</si>
  <si>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</si>
  <si>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</si>
  <si>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</si>
  <si>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</si>
  <si>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</si>
  <si>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</si>
  <si>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</si>
  <si>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</si>
  <si>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</si>
  <si>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</si>
  <si>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</si>
  <si>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</si>
  <si>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</si>
  <si>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</si>
  <si>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</si>
  <si>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</si>
  <si>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</si>
  <si>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</si>
  <si>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</si>
  <si>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</si>
  <si>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</si>
  <si>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</si>
  <si>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</si>
  <si>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</si>
  <si>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</si>
  <si>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</si>
  <si>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</si>
  <si>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</si>
  <si>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</si>
  <si>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</si>
  <si>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</si>
  <si>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</si>
  <si>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</si>
  <si>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</si>
  <si>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</si>
  <si>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</si>
  <si>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</si>
  <si>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</si>
  <si>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</si>
  <si>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</si>
  <si>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</si>
  <si>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</si>
  <si>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</si>
  <si>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</si>
  <si>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</si>
  <si>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</si>
  <si>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</si>
  <si>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</si>
  <si>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</si>
  <si>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</si>
  <si>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</si>
  <si>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</si>
  <si>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</si>
  <si>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</si>
  <si>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</si>
  <si>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</si>
  <si>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</si>
  <si>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</si>
  <si>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</si>
  <si>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</si>
  <si>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</si>
  <si>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</si>
  <si>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</si>
  <si>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</si>
  <si>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</si>
  <si>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</si>
  <si>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</si>
  <si>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</si>
  <si>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</si>
  <si>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</si>
  <si>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</si>
  <si>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</si>
  <si>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</si>
  <si>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</si>
  <si>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</si>
  <si>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</si>
  <si>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</si>
  <si>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</si>
  <si>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</si>
  <si>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</si>
  <si>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</si>
  <si>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</si>
  <si>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</si>
  <si>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</si>
  <si>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</si>
  <si>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</si>
  <si>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</si>
  <si>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</si>
  <si>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</si>
  <si>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</si>
  <si>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</si>
  <si>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</si>
  <si>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</si>
  <si>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</si>
  <si>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</si>
  <si>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</si>
  <si>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</si>
  <si>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</si>
  <si>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</si>
  <si>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</si>
  <si>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</si>
  <si>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</si>
  <si>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</si>
  <si>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</si>
  <si>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</si>
  <si>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</si>
  <si>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</si>
  <si>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</si>
  <si>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</si>
  <si>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</si>
  <si>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</si>
  <si>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</si>
  <si>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</si>
  <si>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</si>
  <si>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</si>
  <si>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</si>
  <si>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</si>
  <si>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</si>
  <si>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</si>
  <si>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</si>
  <si>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</si>
  <si>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</si>
  <si>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</si>
  <si>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</si>
  <si>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</si>
  <si>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</si>
  <si>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</si>
  <si>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</si>
  <si>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</si>
  <si>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</si>
  <si>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</si>
  <si>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</si>
  <si>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</si>
  <si>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</si>
  <si>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</si>
  <si>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</si>
  <si>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</si>
  <si>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</si>
  <si>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</si>
  <si>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</si>
  <si>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</si>
  <si>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</si>
  <si>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</si>
  <si>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</si>
  <si>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</si>
  <si>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</si>
  <si>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</si>
  <si>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</si>
  <si>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</si>
  <si>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</si>
  <si>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</si>
  <si>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</si>
  <si>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</si>
  <si>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</si>
  <si>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</si>
  <si>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</si>
  <si>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</si>
  <si>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</si>
  <si>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</si>
  <si>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</si>
  <si>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</si>
  <si>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</si>
  <si>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</si>
  <si>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</si>
  <si>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</si>
  <si>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</si>
  <si>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</si>
  <si>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</si>
  <si>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</si>
  <si>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</si>
  <si>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</si>
  <si>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</si>
  <si>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</si>
  <si>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</si>
  <si>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</si>
  <si>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</si>
  <si>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</si>
  <si>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</si>
  <si>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</si>
  <si>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</si>
  <si>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</si>
  <si>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</si>
  <si>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</si>
  <si>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</si>
  <si>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</si>
  <si>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</si>
  <si>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</si>
  <si>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</si>
  <si>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</si>
  <si>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</si>
  <si>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</si>
  <si>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</si>
  <si>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</si>
  <si>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</si>
  <si>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</si>
  <si>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</si>
  <si>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</si>
  <si>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</si>
  <si>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</si>
  <si>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</si>
  <si>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</si>
  <si>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</si>
  <si>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</si>
  <si>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</si>
  <si>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</si>
  <si>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</si>
  <si>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</si>
  <si>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</si>
  <si>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</si>
  <si>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</si>
  <si>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</si>
  <si>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</si>
  <si>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</si>
  <si>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</si>
  <si>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</si>
  <si>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</si>
  <si>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</si>
  <si>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</si>
  <si>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</si>
  <si>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</si>
  <si>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</si>
  <si>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</si>
  <si>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</si>
  <si>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</si>
  <si>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</si>
  <si>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</si>
  <si>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</si>
  <si>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</si>
  <si>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</si>
  <si>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</si>
  <si>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</si>
  <si>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</si>
  <si>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</si>
  <si>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</si>
  <si>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</si>
  <si>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</si>
  <si>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</si>
  <si>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</si>
  <si>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</si>
  <si>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</si>
  <si>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</si>
  <si>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</si>
  <si>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</si>
  <si>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</si>
  <si>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</si>
  <si>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</si>
  <si>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</si>
  <si>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</si>
  <si>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</si>
  <si>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</si>
  <si>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</si>
  <si>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</si>
  <si>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</si>
  <si>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</si>
  <si>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</si>
  <si>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</si>
  <si>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</si>
  <si>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</si>
  <si>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</si>
  <si>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</si>
  <si>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</si>
  <si>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</si>
  <si>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</si>
  <si>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</si>
  <si>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</si>
  <si>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</si>
  <si>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</si>
  <si>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</si>
  <si>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</si>
  <si>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</si>
  <si>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</si>
  <si>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</si>
  <si>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</si>
  <si>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</si>
  <si>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</si>
  <si>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</si>
  <si>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</si>
  <si>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</si>
  <si>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</si>
  <si>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</si>
  <si>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</si>
  <si>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</si>
  <si>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</si>
  <si>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</si>
  <si>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</si>
  <si>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</si>
  <si>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</si>
  <si>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</si>
  <si>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</si>
  <si>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</si>
  <si>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</si>
  <si>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</si>
  <si>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</si>
  <si>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</si>
  <si>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</si>
  <si>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</si>
  <si>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</si>
  <si>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</si>
  <si>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</si>
  <si>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</si>
  <si>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</si>
  <si>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</si>
  <si>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</si>
  <si>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</si>
  <si>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</si>
  <si>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</si>
  <si>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</si>
  <si>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</si>
  <si>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</si>
  <si>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</si>
  <si>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</si>
  <si>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</si>
  <si>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</si>
  <si>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</si>
  <si>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</si>
  <si>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</si>
  <si>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</si>
  <si>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</si>
  <si>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</si>
  <si>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</si>
  <si>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</si>
  <si>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</si>
  <si>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</si>
  <si>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</si>
  <si>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</si>
  <si>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</si>
  <si>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</si>
  <si>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</si>
  <si>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</si>
  <si>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</si>
  <si>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</si>
  <si>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</si>
  <si>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</si>
  <si>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</si>
  <si>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</si>
  <si>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</si>
  <si>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</si>
  <si>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</si>
  <si>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</si>
  <si>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</si>
  <si>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</si>
  <si>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</si>
  <si>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</si>
  <si>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</si>
  <si>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</si>
  <si>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</si>
  <si>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</si>
  <si>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</si>
  <si>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</si>
  <si>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</si>
  <si>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</si>
  <si>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</si>
  <si>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</si>
  <si>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</si>
  <si>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</si>
  <si>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</si>
  <si>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</si>
  <si>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</si>
  <si>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</si>
  <si>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</si>
  <si>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</si>
  <si>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</si>
  <si>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</si>
  <si>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</si>
  <si>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</si>
  <si>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</si>
  <si>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</si>
  <si>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</si>
  <si>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</si>
  <si>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</si>
  <si>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</si>
  <si>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</si>
  <si>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</si>
  <si>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</si>
  <si>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</si>
  <si>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</si>
  <si>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</si>
  <si>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</si>
  <si>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</si>
  <si>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</si>
  <si>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</si>
  <si>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</si>
  <si>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</si>
  <si>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</si>
  <si>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</si>
  <si>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</si>
  <si>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</si>
  <si>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</si>
  <si>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</si>
  <si>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</si>
  <si>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</si>
  <si>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</si>
  <si>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</si>
  <si>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</si>
  <si>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</si>
  <si>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</si>
  <si>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</si>
  <si>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</si>
  <si>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</si>
  <si>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</si>
  <si>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</si>
  <si>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</si>
  <si>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</si>
  <si>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</si>
  <si>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</si>
  <si>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</si>
  <si>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</si>
  <si>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</si>
  <si>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</si>
  <si>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</si>
  <si>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</si>
  <si>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</si>
  <si>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</si>
  <si>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</si>
  <si>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</si>
  <si>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</si>
  <si>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</si>
  <si>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</si>
  <si>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</si>
  <si>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</si>
  <si>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</si>
  <si>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</si>
  <si>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</si>
  <si>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</si>
  <si>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</si>
  <si>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</si>
  <si>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</si>
  <si>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</si>
  <si>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</si>
  <si>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</si>
  <si>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</si>
  <si>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</si>
  <si>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</si>
  <si>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</si>
  <si>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</si>
  <si>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</si>
  <si>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</si>
  <si>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</si>
  <si>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</si>
  <si>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</si>
  <si>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</si>
  <si>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</si>
  <si>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</si>
  <si>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</si>
  <si>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</si>
  <si>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</si>
  <si>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</si>
  <si>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</si>
  <si>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</si>
  <si>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</si>
  <si>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</si>
  <si>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</si>
  <si>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</si>
  <si>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</si>
  <si>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</si>
  <si>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</si>
  <si>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</si>
  <si>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</si>
  <si>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</si>
  <si>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</si>
  <si>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</si>
  <si>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</si>
  <si>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</si>
  <si>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</si>
  <si>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</si>
  <si>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</si>
  <si>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</si>
  <si>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</si>
  <si>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</si>
  <si>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</si>
  <si>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</si>
  <si>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</si>
  <si>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</si>
  <si>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</si>
  <si>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</si>
  <si>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</si>
  <si>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</si>
  <si>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</si>
  <si>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</si>
  <si>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</si>
  <si>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</si>
  <si>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</si>
  <si>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</si>
  <si>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</si>
  <si>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</si>
  <si>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</si>
  <si>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</si>
  <si>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</si>
  <si>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</si>
  <si>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</si>
  <si>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</si>
  <si>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</si>
  <si>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</si>
  <si>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</si>
  <si>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</si>
  <si>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</si>
  <si>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</si>
  <si>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</si>
  <si>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</si>
  <si>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</si>
  <si>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</si>
  <si>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</si>
  <si>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</si>
  <si>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</si>
  <si>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</si>
  <si>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</si>
  <si>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</si>
  <si>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</si>
  <si>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</si>
  <si>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</si>
  <si>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</si>
  <si>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</si>
  <si>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</si>
  <si>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</si>
  <si>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</si>
  <si>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</si>
  <si>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</si>
  <si>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</si>
  <si>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</si>
  <si>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</si>
  <si>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</si>
  <si>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</si>
  <si>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</si>
  <si>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</si>
  <si>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</si>
  <si>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</si>
  <si>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</si>
  <si>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</si>
  <si>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</si>
  <si>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</si>
  <si>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</si>
  <si>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</si>
  <si>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</si>
  <si>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</si>
  <si>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</si>
  <si>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</si>
  <si>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</si>
  <si>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</si>
  <si>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</si>
  <si>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</si>
  <si>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</si>
  <si>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</si>
  <si>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</si>
  <si>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</si>
  <si>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</si>
  <si>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</si>
  <si>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</si>
  <si>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</si>
  <si>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</si>
  <si>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</si>
  <si>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</si>
  <si>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</si>
  <si>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</si>
  <si>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</si>
  <si>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</si>
  <si>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</si>
  <si>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</si>
  <si>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</si>
  <si>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</si>
  <si>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</si>
  <si>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</si>
  <si>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</si>
  <si>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</si>
  <si>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</si>
  <si>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</si>
  <si>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</si>
  <si>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</si>
  <si>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</si>
  <si>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</si>
  <si>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</si>
  <si>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</si>
  <si>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</si>
  <si>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</si>
  <si>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</si>
  <si>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</si>
  <si>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</si>
  <si>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</si>
  <si>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</si>
  <si>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</si>
  <si>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</si>
  <si>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</si>
  <si>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</si>
  <si>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</si>
  <si>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</si>
  <si>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</si>
  <si>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</si>
  <si>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</si>
  <si>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</si>
  <si>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</si>
  <si>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</si>
  <si>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</si>
  <si>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</si>
  <si>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</si>
  <si>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</si>
  <si>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</si>
  <si>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</si>
  <si>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</si>
  <si>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</si>
  <si>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</si>
  <si>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</si>
  <si>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</si>
  <si>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</si>
  <si>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</si>
  <si>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</si>
  <si>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</si>
  <si>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</si>
  <si>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</si>
  <si>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</si>
  <si>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</si>
  <si>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</si>
  <si>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</si>
  <si>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</si>
  <si>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</si>
  <si>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</si>
  <si>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</si>
  <si>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</si>
  <si>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</si>
  <si>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</si>
  <si>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</si>
  <si>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</si>
  <si>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</si>
  <si>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</si>
  <si>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</si>
  <si>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</si>
  <si>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</si>
  <si>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</si>
  <si>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</si>
  <si>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</si>
  <si>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</si>
  <si>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</si>
  <si>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</si>
  <si>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</si>
  <si>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</si>
  <si>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</si>
  <si>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</si>
  <si>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</si>
  <si>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</si>
  <si>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</si>
  <si>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</si>
  <si>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</si>
  <si>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</si>
  <si>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</si>
  <si>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</si>
  <si>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</si>
  <si>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</si>
  <si>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</si>
  <si>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</si>
  <si>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</si>
  <si>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</si>
  <si>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</si>
  <si>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</si>
  <si>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</si>
  <si>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</si>
  <si>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</si>
  <si>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</si>
  <si>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</si>
  <si>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</si>
  <si>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</si>
  <si>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</si>
  <si>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</si>
  <si>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</si>
  <si>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</si>
  <si>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</si>
  <si>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</si>
  <si>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</si>
  <si>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</si>
  <si>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</si>
  <si>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</si>
  <si>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</si>
  <si>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</si>
  <si>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</si>
  <si>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</si>
  <si>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</si>
  <si>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</si>
  <si>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</si>
  <si>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</si>
  <si>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</si>
  <si>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</si>
  <si>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</si>
  <si>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</si>
  <si>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</si>
  <si>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</si>
  <si>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</si>
  <si>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</si>
  <si>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</si>
  <si>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</si>
  <si>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</si>
  <si>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</si>
  <si>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</si>
  <si>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</si>
  <si>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</si>
  <si>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</si>
  <si>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</si>
  <si>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</si>
  <si>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</si>
  <si>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</si>
  <si>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</si>
  <si>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</si>
  <si>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</si>
  <si>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</si>
  <si>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</si>
  <si>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</si>
  <si>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</si>
  <si>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</si>
  <si>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</si>
  <si>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</si>
  <si>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</si>
  <si>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</si>
  <si>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</si>
  <si>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</si>
  <si>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</si>
  <si>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</si>
  <si>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</si>
  <si>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</si>
  <si>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</si>
  <si>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</si>
  <si>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</si>
  <si>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</si>
  <si>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</si>
  <si>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</si>
  <si>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</si>
  <si>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</si>
  <si>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</si>
  <si>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</si>
  <si>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</si>
  <si>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</si>
  <si>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</si>
  <si>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</si>
  <si>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</si>
  <si>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</si>
  <si>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</si>
  <si>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</si>
  <si>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</si>
  <si>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</si>
  <si>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</si>
  <si>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</si>
  <si>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</si>
  <si>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</si>
  <si>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</si>
  <si>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</si>
  <si>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</si>
  <si>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</si>
  <si>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</si>
  <si>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</si>
  <si>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</si>
  <si>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</si>
  <si>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</si>
  <si>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</si>
  <si>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</si>
  <si>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</si>
  <si>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</si>
  <si>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</si>
  <si>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</si>
  <si>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</si>
  <si>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</si>
  <si>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</si>
  <si>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</si>
  <si>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</si>
  <si>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</si>
  <si>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</si>
  <si>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</si>
  <si>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</si>
  <si>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</si>
  <si>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</si>
  <si>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</si>
  <si>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</si>
  <si>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</si>
  <si>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</si>
  <si>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</si>
  <si>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</si>
  <si>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</si>
  <si>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</si>
  <si>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</si>
  <si>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</si>
  <si>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</si>
  <si>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</si>
  <si>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</si>
  <si>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</si>
  <si>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</si>
  <si>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</si>
  <si>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</si>
  <si>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</si>
  <si>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</si>
  <si>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</si>
  <si>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</si>
  <si>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</si>
  <si>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</si>
  <si>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</si>
  <si>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</si>
  <si>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</si>
  <si>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</si>
  <si>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</si>
  <si>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</si>
  <si>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</si>
  <si>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</si>
  <si>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</si>
  <si>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</si>
  <si>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</si>
  <si>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</si>
  <si>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</si>
  <si>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</si>
  <si>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</si>
  <si>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</si>
  <si>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</si>
  <si>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</si>
  <si>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</si>
  <si>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</si>
  <si>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</si>
  <si>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</si>
  <si>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</si>
  <si>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</si>
  <si>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</si>
  <si>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</si>
  <si>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</si>
  <si>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</si>
  <si>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</si>
  <si>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</si>
  <si>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</si>
  <si>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</si>
  <si>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</si>
  <si>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</si>
  <si>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</si>
  <si>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</si>
  <si>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</si>
  <si>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</si>
  <si>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</si>
  <si>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</si>
  <si>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</si>
  <si>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</si>
  <si>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</si>
  <si>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</si>
  <si>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</si>
  <si>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</si>
  <si>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</si>
  <si>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</si>
  <si>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</si>
  <si>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</si>
  <si>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</si>
  <si>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</si>
  <si>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</si>
  <si>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</si>
  <si>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</si>
  <si>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</si>
  <si>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</si>
  <si>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</si>
  <si>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</si>
  <si>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</si>
  <si>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</si>
  <si>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</si>
  <si>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</si>
  <si>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</si>
  <si>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</si>
  <si>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</si>
  <si>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</si>
  <si>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</si>
  <si>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</si>
  <si>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</si>
  <si>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</si>
  <si>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</si>
  <si>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</si>
  <si>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</si>
  <si>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</si>
  <si>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</si>
  <si>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</si>
  <si>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</si>
  <si>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</si>
  <si>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</si>
  <si>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</si>
  <si>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</si>
  <si>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</si>
  <si>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</si>
  <si>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</si>
  <si>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</si>
  <si>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</si>
  <si>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</si>
  <si>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</si>
  <si>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</si>
  <si>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</si>
  <si>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</si>
  <si>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</si>
  <si>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</si>
  <si>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</si>
  <si>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</si>
  <si>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</si>
  <si>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</si>
  <si>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</si>
  <si>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</si>
  <si>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</si>
  <si>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</si>
  <si>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</si>
  <si>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</si>
  <si>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</si>
  <si>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</si>
  <si>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</si>
  <si>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</si>
  <si>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</si>
  <si>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</si>
  <si>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</si>
  <si>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</si>
  <si>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</si>
  <si>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</si>
  <si>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</si>
  <si>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</si>
  <si>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</si>
  <si>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</si>
  <si>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</si>
  <si>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</si>
  <si>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</si>
  <si>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</si>
  <si>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</si>
  <si>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</si>
  <si>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</si>
  <si>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</si>
  <si>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</si>
  <si>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</si>
  <si>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</si>
  <si>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</si>
  <si>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</si>
  <si>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</si>
  <si>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</si>
  <si>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</si>
  <si>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</si>
  <si>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</si>
  <si>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</si>
  <si>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</si>
  <si>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</si>
  <si>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</si>
  <si>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</si>
  <si>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</si>
  <si>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</si>
  <si>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</si>
  <si>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</si>
  <si>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</si>
  <si>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</si>
  <si>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</si>
  <si>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</si>
  <si>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</si>
  <si>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</si>
  <si>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</si>
  <si>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</si>
  <si>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</si>
  <si>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</si>
  <si>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</si>
  <si>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</si>
  <si>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</si>
  <si>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</si>
  <si>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</si>
  <si>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</si>
  <si>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</si>
  <si>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</si>
  <si>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</si>
  <si>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</si>
  <si>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</si>
  <si>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</si>
  <si>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</si>
  <si>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</si>
  <si>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</si>
  <si>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</si>
  <si>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</si>
  <si>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</si>
  <si>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</si>
  <si>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</si>
  <si>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</si>
  <si>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</si>
  <si>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</si>
  <si>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</si>
  <si>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</si>
  <si>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</si>
  <si>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</si>
  <si>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</si>
  <si>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</si>
  <si>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</si>
  <si>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</si>
  <si>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</si>
  <si>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</si>
  <si>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</si>
  <si>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</si>
  <si>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</si>
  <si>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</si>
  <si>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</si>
  <si>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</si>
  <si>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</si>
  <si>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</si>
  <si>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</si>
  <si>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</si>
  <si>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</si>
  <si>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</si>
  <si>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</si>
  <si>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</si>
  <si>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</si>
  <si>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</si>
  <si>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</si>
  <si>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</si>
  <si>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</si>
  <si>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</si>
  <si>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</si>
  <si>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</si>
  <si>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</si>
  <si>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</si>
  <si>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</si>
  <si>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</si>
  <si>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</si>
  <si>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</si>
  <si>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</si>
  <si>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</si>
  <si>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</si>
  <si>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</si>
  <si>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</si>
  <si>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</si>
  <si>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</si>
  <si>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</si>
  <si>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</si>
  <si>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</si>
  <si>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</si>
  <si>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</si>
  <si>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</si>
  <si>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</si>
  <si>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</si>
  <si>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</si>
  <si>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</si>
  <si>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</si>
  <si>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</si>
  <si>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</si>
  <si>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</si>
  <si>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</si>
  <si>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</si>
  <si>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</si>
  <si>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</si>
  <si>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</si>
  <si>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</si>
  <si>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</si>
  <si>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</si>
  <si>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</si>
  <si>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</si>
  <si>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</si>
  <si>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</si>
  <si>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</si>
  <si>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</si>
  <si>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</si>
  <si>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</si>
  <si>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</si>
  <si>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</si>
  <si>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</si>
  <si>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</si>
  <si>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</si>
  <si>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</si>
  <si>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</si>
  <si>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</si>
  <si>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</si>
  <si>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</si>
  <si>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</si>
  <si>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</si>
  <si>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</si>
  <si>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</si>
  <si>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</si>
  <si>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</si>
  <si>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</si>
  <si>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</si>
  <si>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</si>
  <si>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</si>
  <si>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</si>
  <si>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</si>
  <si>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</si>
  <si>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</si>
  <si>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</si>
  <si>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</si>
  <si>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</si>
  <si>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</si>
  <si>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</si>
  <si>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</si>
  <si>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</si>
  <si>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</si>
  <si>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</si>
  <si>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</si>
  <si>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04-101-1400-61</t>
  </si>
  <si>
    <t>Winnebago</t>
  </si>
  <si>
    <t>Winnebago County Special Education Cooperative</t>
  </si>
  <si>
    <t>11971 Wagon Wheel Road</t>
  </si>
  <si>
    <t>Rockton, IL</t>
  </si>
  <si>
    <t>www.winnebagosec.org</t>
  </si>
  <si>
    <t>x</t>
  </si>
  <si>
    <t>Ms. Kimberly Moore, Director</t>
  </si>
  <si>
    <t>kmoore@winnebagosec.org</t>
  </si>
  <si>
    <t>815-624-2615</t>
  </si>
  <si>
    <t>815-624-8118</t>
  </si>
  <si>
    <t>Siepert and Co., LLP</t>
  </si>
  <si>
    <t>1920 West Hart Road</t>
  </si>
  <si>
    <t>Beloit</t>
  </si>
  <si>
    <t>WI</t>
  </si>
  <si>
    <t>608-365-2266</t>
  </si>
  <si>
    <t>608-364-8727</t>
  </si>
  <si>
    <t>66-2381</t>
  </si>
  <si>
    <t>dhildebrandt@siepert.com</t>
  </si>
  <si>
    <t>Part C. 23. The financial statements do not include the financial reporting requirements as established by Governmental Accounting Standards Board Statement No. 34.</t>
  </si>
  <si>
    <t>Siepert &amp; Co., LLP</t>
  </si>
  <si>
    <t>Building Note Payable</t>
  </si>
  <si>
    <t>U.S. Dept. of Education/Illinois State Board of Education -</t>
  </si>
  <si>
    <t xml:space="preserve">  Fed. Special Ed. - Pre-School Flow Through Grant (M)</t>
  </si>
  <si>
    <t xml:space="preserve">    Subtotal</t>
  </si>
  <si>
    <t xml:space="preserve">  Fed. Special Ed. - I.D.E.A. - Flow Through Grant (M)</t>
  </si>
  <si>
    <t xml:space="preserve">  Subtotal - U.S. Dept. of Education/IL State Board of Education</t>
  </si>
  <si>
    <t>Illinois Department of Human Services -</t>
  </si>
  <si>
    <t xml:space="preserve">  S.T.E.P.</t>
  </si>
  <si>
    <t xml:space="preserve">  Locally Held Match (Note A)</t>
  </si>
  <si>
    <t>Flow Through Revenues from Federal Sources -</t>
  </si>
  <si>
    <t>U.S. Dept. of Health &amp; Human Services/IL Dept. of Healthcare and Family Services, Northern IL Association -</t>
  </si>
  <si>
    <t xml:space="preserve">  Medicaid Admin Outreach</t>
  </si>
  <si>
    <t xml:space="preserve">  Subtotal - U.S. Dept. of Health and Human Services</t>
  </si>
  <si>
    <t>Total Federal Financial Assistance</t>
  </si>
  <si>
    <t>Note A: S.T.E.P. grant locally held match expenditures were incurred by the 5 high schools served by the Cooperative.</t>
  </si>
  <si>
    <t>Expenditures were for vocational teacher salaries and student transportation during the 2 fiscal years.</t>
  </si>
  <si>
    <t xml:space="preserve">    Subtotal - IL Dept. of Human Services</t>
  </si>
  <si>
    <t>84.173A</t>
  </si>
  <si>
    <t>84.027A</t>
  </si>
  <si>
    <t>Unmodified</t>
  </si>
  <si>
    <t>Federal Special Education - I.D.E.A. - Flow Through Grant</t>
  </si>
  <si>
    <t>Federal Special Education - I.D.E.A. - Pre-School Flow Through Grant</t>
  </si>
  <si>
    <t>Internal control is the process affected by management and other personnel, designed to provide reasonable assurance that transactions are properly recorded in the Cooperative's accounting records.</t>
  </si>
  <si>
    <t>The Cooperative has a lack of segregation of duties in the accounting area due to the limited number of employees.</t>
  </si>
  <si>
    <t>Based on our knowledge of the Cooperative and its personnel and during the process of obtaining an understanding of internal control in planning the audit and assessing risk, the above condition was noted.</t>
  </si>
  <si>
    <t>The lack of segregation of duties and certain checks and balances for recording financial information could result in financial activity not being reliably reported at year-end or during the fiscal year.</t>
  </si>
  <si>
    <t>There are limited personnel and also a lack of funding for which it is not economically feasible to totally correct the condition noted above.</t>
  </si>
  <si>
    <t>A review of financial data comparing receipts and disbursements to the prior year and to the current year budget may provide useful information regarding the accuracy and completeness of the financial activity. We also suggest that a designated official review the monthly bank reconcilations and compare balances to the general ledger.</t>
  </si>
  <si>
    <t>See corrective action plan.</t>
  </si>
  <si>
    <t>The documentation of controls and procedures controls is fundamental to effective internal controls.  A detailed internal control and accounting procedures and processes manual documents employee responsibilities, procedures and processes.  This will also provide for the defined and systematic handling of accounting activities.</t>
  </si>
  <si>
    <t>The Cooperative does not have a documented internal control policy.</t>
  </si>
  <si>
    <t>It was noted during the audit that this documentation wasn't in place.</t>
  </si>
  <si>
    <t>The lack of this document does not provide for the determination that certain internal controls may or not be in place and could also preclude the consistent reporting of financial transactions.</t>
  </si>
  <si>
    <t>We recommend that the Cooperative develop and document internal control processes that will assist with determining that procedures are being followed to strengthen internal controls and consistency in financial reporting.</t>
  </si>
  <si>
    <t>Risk assessment, including fraud risk assessment, is one element of internal control.  Thus, ideally, the Cooperative should include performance of this assessment.</t>
  </si>
  <si>
    <t>The Cooperative had previously performed, however, has not recently updated the formal fraud risk assessment.</t>
  </si>
  <si>
    <t>The auditors performed a risk assessment based on direct interviews observations as part of the audit process.  It was noted during this process, the Cooperative does not have an updated formal documented risk assessment process.</t>
  </si>
  <si>
    <t>The auditors performed risk assessment procedures instead of testing the Cooperative's risk assessment procedures.</t>
  </si>
  <si>
    <t>The Cooperative does not have a up to date formal risk assessment.</t>
  </si>
  <si>
    <t>A formal risk assessment should be updated to mitigate risk of material misstatements in the financial statements and the misappropriation of assets.</t>
  </si>
  <si>
    <t>It was noted during the audit that this procedure was not in place.</t>
  </si>
  <si>
    <t>Without this procedure, a vendor could be debarred and still be used by the Cooperative.</t>
  </si>
  <si>
    <t xml:space="preserve">The Cooperative has no procedure in place for current vendors and past vendors. </t>
  </si>
  <si>
    <t>We recommend that the Cooperative develop a procedure to ensure that vendors used are not debarred.</t>
  </si>
  <si>
    <t>I.D.E.A. - Flow Through Grant and Pre-School Flow Through Grant</t>
  </si>
  <si>
    <t>84.173A and 84.027A</t>
  </si>
  <si>
    <t>Procurement and debarment procedures are required to be in place to provide reasonable assurance that procurement of goods and services are made in compliance with the provisions of the A-102 Common Rule or OMB Circular A-110, as applicable, and that covered transactions are not made with a debarred or suspended party.</t>
  </si>
  <si>
    <t>There are no questioned costs associated with this finding.</t>
  </si>
  <si>
    <t>All federal programs noted on the Schedule of Expenditures of Federal Awards</t>
  </si>
  <si>
    <t>84.173A, 84.027A, 84.126, and 93.778</t>
  </si>
  <si>
    <t>All projects noted on SEFA</t>
  </si>
  <si>
    <t>All federal agencies noted on SEFA</t>
  </si>
  <si>
    <t>The Cooperative does not have a procurement and debarment procedure set in place.</t>
  </si>
  <si>
    <t>Special Education Cluster (IDEA)</t>
  </si>
  <si>
    <t>The Cooperative billed the Districts (subrecipients) based on estimated costs, which resulted in overbilling for Federal programs.</t>
  </si>
  <si>
    <t>$135,196.78 for I.D.E.A. Flow Through Grant (CFDA No. 84.027A) and $3,336.00 for I.D.E.A. Pre-School Flow Through Grant (CFDA No. 84.173A)</t>
  </si>
  <si>
    <t>Due to the Cooperative not reviewing actual costs prior to year-end, the budgeted amounts that were used as estimates were overstated, resulting in overbilling the Districts (subrecipients).</t>
  </si>
  <si>
    <t>It was noted during the audit that there were overbillings to the Districts (subrecipients).</t>
  </si>
  <si>
    <t>The Cooperative received an excess of Federal Grant monies in the amount of the questioned costs noted above.</t>
  </si>
  <si>
    <t xml:space="preserve">We recommend that the Cooperative designate an individual to review these estimates through out the fiscal year to true the estimated billings up to actual, rather than doing this at the end of the year. </t>
  </si>
  <si>
    <t xml:space="preserve">Management is aware that this condition exists and will review financial activity to the extent feasible.  The Cooperative is considering contracting out certain accounting activities to have outside parties involved in these functions.  The Cooperative will also continue to rely on the year-end audit to provide reasonable assurance on the financial activity reported. </t>
  </si>
  <si>
    <t xml:space="preserve">During the year ended June 30, 2017.                 </t>
  </si>
  <si>
    <t>Kimberly Moore, Director</t>
  </si>
  <si>
    <t>None</t>
  </si>
  <si>
    <t>The Cooperative does not have a updated formal documented risk assessment.</t>
  </si>
  <si>
    <t>The Cooperative will attempt to identify, document and update their risk assessment process.</t>
  </si>
  <si>
    <t xml:space="preserve">During the year ended June 30, 2017. </t>
  </si>
  <si>
    <t>The Cooperative has not defined and documented internal control and accounting procedures including employee duties and responsibilities.</t>
  </si>
  <si>
    <t>Management is aware of this condition and will work to document internal control, employee responsibilities and procedures.</t>
  </si>
  <si>
    <t>During the year ended June 30, 2017.</t>
  </si>
  <si>
    <t>The Cooperative will put this process into place now that this is a known requirement.</t>
  </si>
  <si>
    <t>The Cooperative does not have a Memo of Understanding or other agreement present for sub-grantees.</t>
  </si>
  <si>
    <t xml:space="preserve">It was noted during the audit that an agreement in not present. </t>
  </si>
  <si>
    <t>Without this type of agreement, sub-grantees could be using funds for unallowable items.</t>
  </si>
  <si>
    <t>The Cooperative begain passing money to individual Districts as sub-grantees in fiscal year 2016 and the joint agreement was not updated.</t>
  </si>
  <si>
    <t>We recommend that the Cooperative update the joint agreement outlining sub-grantees' responsibilities or issues a separate Memo of Understanding.</t>
  </si>
  <si>
    <t>The Cooperative will update the joint agreement and issue a Memo of Understanding.</t>
  </si>
  <si>
    <t>During the year ending June 30, 2017.</t>
  </si>
  <si>
    <t xml:space="preserve">The Cooperative contacted ISBE regarding this issue and received approval to show overpayment to the Districts (subrecipients) as a prepaid grant toward the next fiscal year. The Cooperative will also review the billings throughout the year to true these estimates up to actual prior to year end. </t>
  </si>
  <si>
    <t>There should be a Memo of Understanding and/or an agreement in place between recipients and subrecipients of federal awards to ensure the knowledge and understanding of proper usage of the federal funds.</t>
  </si>
  <si>
    <t>2015-001</t>
  </si>
  <si>
    <t>2015-002</t>
  </si>
  <si>
    <t>2015-003</t>
  </si>
  <si>
    <t>14-4620-00</t>
  </si>
  <si>
    <t>15-4620-00</t>
  </si>
  <si>
    <t>16-4620-00</t>
  </si>
  <si>
    <t>40C1201783</t>
  </si>
  <si>
    <t>16-4600-00</t>
  </si>
  <si>
    <t>14-4600-00</t>
  </si>
  <si>
    <t>15-4600-00</t>
  </si>
  <si>
    <t>The accompanying Schedule of Expenditures of Federal Awards includes the federal grant activity of Winnebago County Special Education Cooperative (Cooperative)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</si>
  <si>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the Cooperative and are included in the Schedule of Expenditures of Federal Awards, if applicable:</t>
  </si>
  <si>
    <t>This status of this finding remains unchanged and is still in place for 2016.</t>
  </si>
  <si>
    <t>4600 &amp; 4620</t>
  </si>
  <si>
    <t>Project No. 4600 &amp; 4620 are passed through to the 9 school districts noted on Notes to SEFA</t>
  </si>
  <si>
    <t>Yes - to the 9 school districts noted on Notes to SEFA</t>
  </si>
  <si>
    <t>Yes - to the 9 school districts noted on the Notes to SEFA</t>
  </si>
  <si>
    <t>Of the federal expenditures presented in the schedule, the Cooperative provided federal awards to subrecipients as follows:</t>
  </si>
  <si>
    <t>Total passed through to subrecipients</t>
  </si>
  <si>
    <t>46CUD00136</t>
  </si>
  <si>
    <t>Dennis Hildebrandt, CPA</t>
  </si>
  <si>
    <t>Mortgage Note</t>
  </si>
  <si>
    <t>Other Current Assets - Page 5, Line 12</t>
  </si>
  <si>
    <t>Account 190 - Education Fund</t>
  </si>
  <si>
    <t>Scrip fundraising cards on hand</t>
  </si>
  <si>
    <t>Payroll related advance payments</t>
  </si>
  <si>
    <t>Other Local Source Revenue - Page 11, Line 107</t>
  </si>
  <si>
    <t>Account 1999 - Education Fund</t>
  </si>
  <si>
    <t>Northern IL Association – assessment</t>
  </si>
  <si>
    <t>ESL reimbursements services</t>
  </si>
  <si>
    <t>Miscellaneous income</t>
  </si>
  <si>
    <t>Other Restricted Revenue from Federal Sources - Page 14, Line 272</t>
  </si>
  <si>
    <t>S.T.E.P. Grant</t>
  </si>
  <si>
    <t>Other Support Services - Page 16, Line 73</t>
  </si>
  <si>
    <t>Function 2900 - Education Fund</t>
  </si>
  <si>
    <t>Other reimbursements/refunds</t>
  </si>
  <si>
    <t>Other Support Services - Page 16, Line 83</t>
  </si>
  <si>
    <t xml:space="preserve">Function 4190 - Education Fund  </t>
  </si>
  <si>
    <t>Northern Illinois Association - assessment</t>
  </si>
  <si>
    <t>Special Education I.D.E.A. Flow Through Grant - South Beloit School District No. 320</t>
  </si>
  <si>
    <t>Special Education I.D.E.A. Flow Through Grant - Hononegah School District No. 207</t>
  </si>
  <si>
    <t>Special Education I.D.E.A. Flow Through Grant - Kinnikinnick Consolidated Community School District No. 131</t>
  </si>
  <si>
    <t>Special Education I.D.E.A. Flow Through Grant - Rockton School District No. 320</t>
  </si>
  <si>
    <t>Special Education I.D.E.A. Flow Through Grant - Pecatonica School District No. 321</t>
  </si>
  <si>
    <t>Special Education I.D.E.A. Flow Through Grant - Prairie Hill School District No. 133</t>
  </si>
  <si>
    <t>Special Education I.D.E.A. Flow Through Grant - Shirland School District No. 133</t>
  </si>
  <si>
    <t>Special Education I.D.E.A. Flow Through Grant - Winnebago School District No. 323</t>
  </si>
  <si>
    <t>Special Education I.D.E.A. Flow Through Grant - Durand School District No. 322</t>
  </si>
  <si>
    <t xml:space="preserve">Special Education Pre-School Flow Through Grant - Kinnikinnick Consolidated Community School District No. 131 </t>
  </si>
  <si>
    <t>Special Education Pre-School Flow Through Grant - Rockton School District No. 140</t>
  </si>
  <si>
    <t>Special Education Pre-School Flow Through Grant - Pecatonica School District No. 321</t>
  </si>
  <si>
    <t>Special Education Pre-School Flow Through Grant - Prairie Hill School District No. 133</t>
  </si>
  <si>
    <t>Special Education Pre-School Flow Through Grant - Shirland School District No. 134</t>
  </si>
  <si>
    <t>Special Education Pre-School Flow Through Grant - Winnebago School District No. 323</t>
  </si>
  <si>
    <t xml:space="preserve">Special Education Pre-School Flow Through Grant - Durand School District No. 322. </t>
  </si>
  <si>
    <t>Special Education Pre-School Flow Through Grant - South Beloit School District No. 320</t>
  </si>
  <si>
    <t>Account 4999 - Education Fund</t>
  </si>
  <si>
    <t>Under the Allowable Costs/Cost Principles in 2 CFR part 200, subpart E only allowable costs can be charged to grants and under OMB guidance, Public Law No. 107-300, the Improper Payments Information Act of 2002 requires that any payment that should not have been made or that was made in an incorrect amount under statuatory, contractual, administrative, or other legally applicable requirements made to  eligeble receipents resulting from payments that are for the incorrect amounts.</t>
  </si>
  <si>
    <t>Winnebago Cty Spec Educ Coop</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</si>
</sst>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1"/>
      <name val="Arial"/>
      <family val="2"/>
    </font>
    <font>
      <b/>
      <u/>
      <sz val="11"/>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23"/>
      </top>
      <bottom style="thin">
        <color indexed="23"/>
      </bottom>
      <diagonal/>
    </border>
    <border>
      <left/>
      <right/>
      <top/>
      <bottom style="double">
        <color indexed="64"/>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cellStyleXfs>
  <cellXfs count="271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4" fillId="0" borderId="0" xfId="3" applyFont="1" applyFill="1" applyProtection="1"/>
    <xf numFmtId="164" fontId="116" fillId="0" borderId="0" xfId="0" applyNumberFormat="1" applyFont="1"/>
    <xf numFmtId="0" fontId="116" fillId="0" borderId="0" xfId="0" applyFont="1"/>
    <xf numFmtId="0" fontId="47" fillId="0" borderId="0" xfId="0" applyFont="1" applyAlignment="1">
      <alignment horizontal="center"/>
    </xf>
    <xf numFmtId="0" fontId="47" fillId="0" borderId="0" xfId="0" applyFont="1"/>
    <xf numFmtId="164" fontId="15"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0" fontId="3" fillId="0" borderId="0" xfId="3" applyBorder="1" applyAlignment="1" applyProtection="1">
      <alignment wrapText="1"/>
      <protection locked="0"/>
    </xf>
    <xf numFmtId="0" fontId="6" fillId="0" borderId="0" xfId="3" applyFont="1" applyProtection="1"/>
    <xf numFmtId="0" fontId="3" fillId="0" borderId="0" xfId="3" applyProtection="1"/>
    <xf numFmtId="0" fontId="3" fillId="0" borderId="0" xfId="3" applyAlignment="1" applyProtection="1">
      <alignment horizontal="center"/>
    </xf>
    <xf numFmtId="0" fontId="4" fillId="0" borderId="0" xfId="3" applyFont="1" applyProtection="1"/>
    <xf numFmtId="0" fontId="85" fillId="0" borderId="0" xfId="3" applyFont="1" applyProtection="1"/>
    <xf numFmtId="0" fontId="10" fillId="0" borderId="0" xfId="3" applyFont="1" applyProtection="1"/>
    <xf numFmtId="0" fontId="6" fillId="0" borderId="0" xfId="3" applyFont="1" applyBorder="1" applyProtection="1"/>
    <xf numFmtId="0" fontId="3" fillId="0" borderId="0" xfId="3" applyBorder="1" applyProtection="1"/>
    <xf numFmtId="0" fontId="5" fillId="0" borderId="0" xfId="3" applyFont="1" applyProtection="1"/>
    <xf numFmtId="0" fontId="3" fillId="0" borderId="0" xfId="3" applyAlignment="1" applyProtection="1">
      <alignment horizontal="left"/>
    </xf>
    <xf numFmtId="0" fontId="3" fillId="0" borderId="0" xfId="3" applyBorder="1" applyAlignment="1" applyProtection="1">
      <alignment horizontal="center"/>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5" xfId="3" applyFont="1" applyFill="1" applyBorder="1" applyProtection="1"/>
    <xf numFmtId="0" fontId="10" fillId="0" borderId="0" xfId="3" applyFont="1" applyBorder="1" applyAlignment="1" applyProtection="1">
      <alignment horizontal="center"/>
    </xf>
    <xf numFmtId="0" fontId="4" fillId="0" borderId="0" xfId="3" applyFont="1" applyAlignment="1" applyProtection="1">
      <alignment horizontal="left" indent="1"/>
    </xf>
    <xf numFmtId="0" fontId="4" fillId="0" borderId="0" xfId="3" applyFont="1" applyAlignment="1" applyProtection="1">
      <alignment horizontal="left" vertical="center" indent="1"/>
    </xf>
    <xf numFmtId="0" fontId="4" fillId="0" borderId="0" xfId="3" applyFont="1" applyBorder="1" applyProtection="1"/>
    <xf numFmtId="0" fontId="50" fillId="0" borderId="0" xfId="3" applyFont="1" applyProtection="1"/>
    <xf numFmtId="0" fontId="6" fillId="0" borderId="0" xfId="3" applyFont="1" applyProtection="1"/>
    <xf numFmtId="0" fontId="6" fillId="0" borderId="0" xfId="3" applyFont="1" applyAlignment="1" applyProtection="1">
      <alignment horizontal="center" vertical="center"/>
    </xf>
    <xf numFmtId="0" fontId="3" fillId="0" borderId="0" xfId="3" applyProtection="1"/>
    <xf numFmtId="0" fontId="3" fillId="0" borderId="0" xfId="3" applyAlignment="1" applyProtection="1">
      <alignment horizontal="center"/>
    </xf>
    <xf numFmtId="0" fontId="6" fillId="0" borderId="0" xfId="3" applyFont="1" applyAlignment="1" applyProtection="1">
      <alignment vertical="center"/>
    </xf>
    <xf numFmtId="0" fontId="4" fillId="0" borderId="0" xfId="3" applyFont="1" applyProtection="1"/>
    <xf numFmtId="0" fontId="85" fillId="0" borderId="0" xfId="3" applyFont="1" applyProtection="1"/>
    <xf numFmtId="0" fontId="4" fillId="0" borderId="0" xfId="3" applyFont="1" applyAlignment="1" applyProtection="1">
      <alignment horizontal="left"/>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Protection="1"/>
    <xf numFmtId="0" fontId="3" fillId="0" borderId="0" xfId="3" applyProtection="1">
      <protection locked="0"/>
    </xf>
    <xf numFmtId="0" fontId="3" fillId="0" borderId="0" xfId="3"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3" fillId="0" borderId="0" xfId="3" applyBorder="1" applyAlignment="1" applyProtection="1"/>
    <xf numFmtId="0" fontId="3" fillId="0" borderId="9" xfId="3" applyBorder="1" applyProtection="1"/>
    <xf numFmtId="0" fontId="3" fillId="0" borderId="9" xfId="3" applyBorder="1" applyAlignment="1" applyProtection="1">
      <alignment horizontal="center"/>
    </xf>
    <xf numFmtId="0" fontId="3" fillId="0" borderId="77" xfId="3" applyBorder="1" applyProtection="1"/>
    <xf numFmtId="0" fontId="85" fillId="0" borderId="77" xfId="3" applyFont="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3" fillId="11" borderId="0" xfId="3" applyFill="1" applyBorder="1" applyAlignment="1" applyProtection="1">
      <alignment horizontal="center"/>
    </xf>
    <xf numFmtId="0" fontId="3" fillId="11" borderId="0" xfId="3" applyFill="1" applyBorder="1" applyProtection="1"/>
    <xf numFmtId="0" fontId="4" fillId="11" borderId="0" xfId="3" applyFont="1" applyFill="1" applyBorder="1" applyProtection="1"/>
    <xf numFmtId="0" fontId="4" fillId="11" borderId="5" xfId="3" applyFont="1" applyFill="1" applyBorder="1" applyProtection="1"/>
    <xf numFmtId="14" fontId="3" fillId="11" borderId="0" xfId="3" applyNumberFormat="1" applyFill="1" applyBorder="1" applyProtection="1"/>
    <xf numFmtId="0" fontId="3" fillId="0" borderId="0" xfId="3" applyFont="1" applyBorder="1" applyAlignment="1" applyProtection="1">
      <alignment horizontal="left"/>
    </xf>
    <xf numFmtId="0" fontId="3" fillId="0" borderId="0" xfId="3" applyBorder="1" applyAlignment="1" applyProtection="1">
      <alignment horizontal="left"/>
    </xf>
    <xf numFmtId="0" fontId="4" fillId="0" borderId="0" xfId="3" applyFont="1" applyBorder="1" applyAlignment="1" applyProtection="1">
      <alignment horizontal="left"/>
    </xf>
    <xf numFmtId="0" fontId="5" fillId="0" borderId="0" xfId="3" applyFont="1" applyBorder="1" applyProtection="1"/>
    <xf numFmtId="0" fontId="15" fillId="0" borderId="0" xfId="3" applyFont="1" applyAlignment="1" applyProtection="1">
      <alignment horizontal="center" vertic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3" fillId="0" borderId="0" xfId="3" applyBorder="1" applyProtection="1">
      <protection locked="0"/>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4" fillId="11" borderId="115" xfId="3" applyFont="1" applyFill="1" applyBorder="1" applyProtection="1"/>
    <xf numFmtId="178" fontId="6" fillId="0" borderId="9" xfId="3" applyNumberFormat="1" applyFont="1" applyBorder="1" applyAlignment="1" applyProtection="1">
      <alignment horizontal="center"/>
      <protection locked="0"/>
    </xf>
    <xf numFmtId="0" fontId="3" fillId="0" borderId="0" xfId="3" applyAlignment="1" applyProtection="1">
      <alignment wrapText="1"/>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3" fontId="4" fillId="0" borderId="22" xfId="3" applyNumberFormat="1" applyFont="1" applyFill="1" applyBorder="1" applyAlignment="1" applyProtection="1">
      <alignment horizontal="center"/>
      <protection locked="0"/>
    </xf>
    <xf numFmtId="14" fontId="3" fillId="0" borderId="0" xfId="3" applyNumberFormat="1" applyAlignment="1" applyProtection="1">
      <alignment horizontal="center"/>
      <protection locked="0"/>
    </xf>
    <xf numFmtId="0" fontId="3" fillId="0" borderId="0" xfId="3" applyBorder="1" applyProtection="1">
      <protection locked="0"/>
    </xf>
    <xf numFmtId="0" fontId="10" fillId="0" borderId="0" xfId="3" applyFont="1" applyBorder="1" applyAlignment="1" applyProtection="1">
      <alignment horizontal="center"/>
    </xf>
    <xf numFmtId="0" fontId="4" fillId="0" borderId="0" xfId="3" applyFont="1" applyAlignment="1" applyProtection="1">
      <alignment horizontal="left" indent="1"/>
    </xf>
    <xf numFmtId="0" fontId="4" fillId="0" borderId="0" xfId="3" applyFont="1" applyAlignment="1" applyProtection="1">
      <alignment horizontal="left" vertical="center" indent="1"/>
    </xf>
    <xf numFmtId="0" fontId="4" fillId="0" borderId="0" xfId="3" applyFont="1" applyBorder="1" applyProtection="1"/>
    <xf numFmtId="0" fontId="50" fillId="0" borderId="0" xfId="3" applyFont="1" applyProtection="1"/>
    <xf numFmtId="0" fontId="6" fillId="0" borderId="0" xfId="3" applyFont="1" applyProtection="1"/>
    <xf numFmtId="0" fontId="6" fillId="0" borderId="0" xfId="3" applyFont="1" applyAlignment="1" applyProtection="1">
      <alignment horizontal="center" vertical="center"/>
    </xf>
    <xf numFmtId="0" fontId="3" fillId="0" borderId="0" xfId="3" applyProtection="1"/>
    <xf numFmtId="0" fontId="3" fillId="0" borderId="0" xfId="3" applyAlignment="1" applyProtection="1">
      <alignment horizontal="center"/>
    </xf>
    <xf numFmtId="0" fontId="6" fillId="0" borderId="0" xfId="3" applyFont="1" applyAlignment="1" applyProtection="1">
      <alignment vertical="center"/>
    </xf>
    <xf numFmtId="0" fontId="4" fillId="0" borderId="0" xfId="3" applyFont="1" applyProtection="1"/>
    <xf numFmtId="0" fontId="85" fillId="0" borderId="0" xfId="3" applyFont="1" applyProtection="1"/>
    <xf numFmtId="0" fontId="4" fillId="0" borderId="0" xfId="3" applyFont="1" applyAlignment="1" applyProtection="1">
      <alignment horizontal="left"/>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Protection="1"/>
    <xf numFmtId="0" fontId="3" fillId="0" borderId="0" xfId="3" applyProtection="1">
      <protection locked="0"/>
    </xf>
    <xf numFmtId="0" fontId="3" fillId="0" borderId="0" xfId="3"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3" fillId="0" borderId="0" xfId="3" applyBorder="1" applyAlignment="1" applyProtection="1"/>
    <xf numFmtId="0" fontId="3" fillId="0" borderId="9" xfId="3" applyBorder="1" applyProtection="1"/>
    <xf numFmtId="0" fontId="3" fillId="0" borderId="9" xfId="3" applyBorder="1" applyAlignment="1" applyProtection="1">
      <alignment horizontal="center"/>
    </xf>
    <xf numFmtId="0" fontId="3" fillId="0" borderId="77" xfId="3" applyBorder="1" applyProtection="1"/>
    <xf numFmtId="0" fontId="85" fillId="0" borderId="77" xfId="3" applyFont="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3" fillId="11" borderId="0" xfId="3" applyFill="1" applyBorder="1" applyAlignment="1" applyProtection="1">
      <alignment horizontal="center"/>
    </xf>
    <xf numFmtId="0" fontId="3" fillId="11" borderId="0" xfId="3" applyFill="1" applyBorder="1" applyProtection="1"/>
    <xf numFmtId="0" fontId="4" fillId="11" borderId="0" xfId="3" applyFont="1" applyFill="1" applyBorder="1" applyProtection="1"/>
    <xf numFmtId="0" fontId="4" fillId="11" borderId="5" xfId="3" applyFont="1" applyFill="1" applyBorder="1" applyProtection="1"/>
    <xf numFmtId="14" fontId="3" fillId="11" borderId="0" xfId="3" applyNumberFormat="1" applyFill="1" applyBorder="1" applyProtection="1"/>
    <xf numFmtId="0" fontId="3" fillId="0" borderId="0" xfId="3" applyFont="1" applyBorder="1" applyAlignment="1" applyProtection="1">
      <alignment horizontal="left"/>
    </xf>
    <xf numFmtId="0" fontId="3" fillId="0" borderId="0" xfId="3" applyBorder="1" applyAlignment="1" applyProtection="1">
      <alignment horizontal="left"/>
    </xf>
    <xf numFmtId="0" fontId="4" fillId="0" borderId="0" xfId="3" applyFont="1" applyBorder="1" applyAlignment="1" applyProtection="1">
      <alignment horizontal="left"/>
    </xf>
    <xf numFmtId="0" fontId="5" fillId="0" borderId="0" xfId="3" applyFont="1" applyBorder="1" applyProtection="1"/>
    <xf numFmtId="0" fontId="15" fillId="0" borderId="0" xfId="3" applyFont="1" applyAlignment="1" applyProtection="1">
      <alignment horizontal="center" vertic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3" fillId="0" borderId="0" xfId="3" applyBorder="1" applyProtection="1">
      <protection locked="0"/>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4" fillId="11" borderId="115" xfId="3" applyFont="1" applyFill="1" applyBorder="1" applyProtection="1"/>
    <xf numFmtId="178" fontId="6" fillId="0" borderId="9" xfId="3" applyNumberFormat="1" applyFont="1" applyBorder="1" applyAlignment="1" applyProtection="1">
      <alignment horizontal="center"/>
      <protection locked="0"/>
    </xf>
    <xf numFmtId="0" fontId="10" fillId="0" borderId="6" xfId="3" applyFont="1" applyBorder="1" applyAlignment="1" applyProtection="1">
      <alignment wrapText="1"/>
      <protection locked="0"/>
    </xf>
    <xf numFmtId="38" fontId="3" fillId="0" borderId="2" xfId="0" applyNumberFormat="1" applyFont="1" applyBorder="1" applyAlignment="1" applyProtection="1">
      <alignment horizontal="center" vertical="center"/>
      <protection locked="0"/>
    </xf>
    <xf numFmtId="0" fontId="3" fillId="0" borderId="0" xfId="3" applyAlignment="1" applyProtection="1">
      <alignment horizontal="left" vertical="top" wrapText="1"/>
      <protection locked="0"/>
    </xf>
    <xf numFmtId="0" fontId="3" fillId="0" borderId="0" xfId="3" applyFill="1" applyAlignment="1" applyProtection="1">
      <alignment horizontal="left" vertical="top" wrapText="1"/>
      <protection locked="0"/>
    </xf>
    <xf numFmtId="0" fontId="117" fillId="0" borderId="0" xfId="0" applyFont="1"/>
    <xf numFmtId="0" fontId="116" fillId="0" borderId="0" xfId="0" applyFont="1" applyAlignment="1">
      <alignment horizontal="left" indent="1"/>
    </xf>
    <xf numFmtId="0" fontId="116" fillId="0" borderId="0" xfId="0" applyFont="1" applyAlignment="1">
      <alignment horizontal="left" indent="2"/>
    </xf>
    <xf numFmtId="42" fontId="116" fillId="0" borderId="0" xfId="0" applyNumberFormat="1" applyFont="1"/>
    <xf numFmtId="41" fontId="116" fillId="0" borderId="82" xfId="0" applyNumberFormat="1" applyFont="1" applyBorder="1"/>
    <xf numFmtId="42" fontId="116" fillId="0" borderId="164" xfId="0" applyNumberFormat="1" applyFont="1" applyBorder="1"/>
    <xf numFmtId="41" fontId="116" fillId="0" borderId="0" xfId="0" applyNumberFormat="1" applyFont="1"/>
    <xf numFmtId="0" fontId="5" fillId="0" borderId="5" xfId="3" applyFont="1" applyFill="1" applyBorder="1" applyAlignment="1" applyProtection="1">
      <alignment horizontal="left" indent="1"/>
    </xf>
    <xf numFmtId="3" fontId="4" fillId="0" borderId="8" xfId="3" applyNumberFormat="1" applyFont="1" applyFill="1" applyBorder="1" applyAlignment="1" applyProtection="1">
      <alignment horizontal="center"/>
      <protection locked="0"/>
    </xf>
    <xf numFmtId="0" fontId="3" fillId="0" borderId="9" xfId="3" applyFill="1" applyBorder="1" applyAlignment="1" applyProtection="1">
      <alignment horizontal="center" vertical="center"/>
      <protection locked="0"/>
    </xf>
    <xf numFmtId="0" fontId="10" fillId="0" borderId="160" xfId="3" applyFont="1" applyBorder="1" applyProtection="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Fill="1" applyBorder="1" applyAlignment="1" applyProtection="1">
      <alignment horizontal="right" indent="1"/>
      <protection locked="0"/>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Fill="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0" fillId="0" borderId="78" xfId="3" applyFont="1" applyBorder="1" applyAlignment="1" applyProtection="1">
      <alignment horizontal="left"/>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left"/>
      <protection locked="0"/>
    </xf>
    <xf numFmtId="0" fontId="15" fillId="0" borderId="78" xfId="3" applyFont="1" applyFill="1" applyBorder="1" applyAlignment="1" applyProtection="1">
      <alignment horizontal="center"/>
      <protection locked="0"/>
    </xf>
    <xf numFmtId="0" fontId="6" fillId="0" borderId="163" xfId="3" applyFont="1" applyFill="1" applyBorder="1" applyAlignment="1" applyProtection="1">
      <alignment horizontal="left" vertical="center"/>
      <protection locked="0"/>
    </xf>
    <xf numFmtId="0" fontId="3" fillId="0" borderId="0" xfId="3" applyFill="1" applyAlignment="1" applyProtection="1">
      <alignment horizontal="left" vertical="top" wrapText="1"/>
      <protection locked="0"/>
    </xf>
    <xf numFmtId="0" fontId="10" fillId="0" borderId="78" xfId="3" applyFont="1" applyBorder="1" applyAlignment="1" applyProtection="1">
      <alignment horizontal="center"/>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Fill="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6" fillId="0" borderId="78" xfId="3" applyNumberFormat="1" applyFont="1" applyFill="1" applyBorder="1" applyAlignment="1" applyProtection="1">
      <alignment horizont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4209" name="Object 1" hidden="1">
              <a:extLst>
                <a:ext uri="{63B3BB69-23CF-44E3-9099-C40C66FF867C}">
                  <a14:compatExt spid="_x0000_s9420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18</xdr:row>
      <xdr:rowOff>0</xdr:rowOff>
    </xdr:from>
    <xdr:to>
      <xdr:col>4</xdr:col>
      <xdr:colOff>190500</xdr:colOff>
      <xdr:row>18</xdr:row>
      <xdr:rowOff>142875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44</xdr:row>
      <xdr:rowOff>0</xdr:rowOff>
    </xdr:from>
    <xdr:to>
      <xdr:col>2</xdr:col>
      <xdr:colOff>76200</xdr:colOff>
      <xdr:row>45</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43</xdr:row>
      <xdr:rowOff>0</xdr:rowOff>
    </xdr:from>
    <xdr:to>
      <xdr:col>2</xdr:col>
      <xdr:colOff>0</xdr:colOff>
      <xdr:row>43</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1959</v>
      </c>
      <c r="B1" s="200"/>
      <c r="C1" s="200"/>
      <c r="D1" s="201"/>
      <c r="I1" s="2284" t="s">
        <v>472</v>
      </c>
      <c r="J1" s="2285"/>
      <c r="K1" s="2285"/>
      <c r="L1" s="2285"/>
      <c r="M1" s="2285"/>
      <c r="N1" s="2285"/>
      <c r="O1" s="2285"/>
      <c r="P1" s="2285"/>
      <c r="Q1" s="2285"/>
      <c r="R1" s="2285"/>
      <c r="S1" s="2285"/>
    </row>
    <row r="2" spans="1:28" ht="12" customHeight="1" x14ac:dyDescent="0.2">
      <c r="A2" s="202" t="s">
        <v>1960</v>
      </c>
      <c r="D2" s="203"/>
      <c r="I2" s="2286" t="s">
        <v>1153</v>
      </c>
      <c r="J2" s="2285"/>
      <c r="K2" s="2285"/>
      <c r="L2" s="2285"/>
      <c r="M2" s="2285"/>
      <c r="N2" s="2285"/>
      <c r="O2" s="2285"/>
      <c r="P2" s="2285"/>
      <c r="Q2" s="2285"/>
      <c r="R2" s="2285"/>
      <c r="S2" s="2285"/>
    </row>
    <row r="3" spans="1:28" ht="12" customHeight="1" x14ac:dyDescent="0.2">
      <c r="A3" s="1874" t="s">
        <v>1948</v>
      </c>
      <c r="B3" s="1875"/>
      <c r="C3" s="1875"/>
      <c r="D3" s="1876"/>
      <c r="I3" s="2286" t="s">
        <v>55</v>
      </c>
      <c r="J3" s="2285"/>
      <c r="K3" s="2285"/>
      <c r="L3" s="2285"/>
      <c r="M3" s="2285"/>
      <c r="N3" s="2285"/>
      <c r="O3" s="2285"/>
      <c r="P3" s="2285"/>
      <c r="Q3" s="2285"/>
      <c r="R3" s="2285"/>
      <c r="S3" s="2285"/>
    </row>
    <row r="4" spans="1:28" ht="12" customHeight="1" x14ac:dyDescent="0.2">
      <c r="A4" s="192"/>
      <c r="I4" s="2286" t="s">
        <v>615</v>
      </c>
      <c r="J4" s="2285"/>
      <c r="K4" s="2285"/>
      <c r="L4" s="2285"/>
      <c r="M4" s="2285"/>
      <c r="N4" s="2285"/>
      <c r="O4" s="2285"/>
      <c r="P4" s="2285"/>
      <c r="Q4" s="2285"/>
      <c r="R4" s="2285"/>
      <c r="S4" s="2285"/>
    </row>
    <row r="5" spans="1:28" ht="14.1" customHeight="1" x14ac:dyDescent="0.2">
      <c r="B5" s="444"/>
      <c r="C5" s="179" t="s">
        <v>1081</v>
      </c>
      <c r="D5" s="363"/>
      <c r="E5" s="363"/>
      <c r="H5" s="193"/>
      <c r="I5" s="2294" t="s">
        <v>786</v>
      </c>
      <c r="J5" s="2293"/>
      <c r="K5" s="2293"/>
      <c r="L5" s="2293"/>
      <c r="M5" s="2293"/>
      <c r="N5" s="2293"/>
      <c r="O5" s="2293"/>
      <c r="P5" s="2293"/>
      <c r="Q5" s="2293"/>
      <c r="R5" s="2293"/>
      <c r="S5" s="2293"/>
    </row>
    <row r="6" spans="1:28" ht="14.1" customHeight="1" x14ac:dyDescent="0.2">
      <c r="B6" s="444" t="s">
        <v>2091</v>
      </c>
      <c r="C6" s="179" t="s">
        <v>1082</v>
      </c>
      <c r="D6" s="363"/>
      <c r="E6" s="363"/>
      <c r="I6" s="2292" t="s">
        <v>1049</v>
      </c>
      <c r="J6" s="2293"/>
      <c r="K6" s="2293"/>
      <c r="L6" s="2293"/>
      <c r="M6" s="2293"/>
      <c r="N6" s="2293"/>
      <c r="O6" s="2293"/>
      <c r="P6" s="2293"/>
      <c r="Q6" s="2293"/>
      <c r="R6" s="2293"/>
      <c r="S6" s="2293"/>
    </row>
    <row r="7" spans="1:28" ht="12.2" customHeight="1" x14ac:dyDescent="0.2">
      <c r="I7" s="2287">
        <v>42551</v>
      </c>
      <c r="J7" s="2288"/>
      <c r="K7" s="2288"/>
      <c r="L7" s="2288"/>
      <c r="M7" s="2288"/>
      <c r="N7" s="2288"/>
      <c r="O7" s="2288"/>
      <c r="P7" s="2288"/>
      <c r="Q7" s="2288"/>
      <c r="R7" s="2288"/>
      <c r="S7" s="228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89" t="s">
        <v>780</v>
      </c>
      <c r="J9" s="2290"/>
      <c r="K9" s="2290"/>
      <c r="L9" s="2290"/>
      <c r="M9" s="2290"/>
      <c r="N9" s="2290"/>
      <c r="O9" s="2290"/>
      <c r="P9" s="2290"/>
      <c r="Q9" s="2290"/>
      <c r="R9" s="2290"/>
      <c r="S9" s="2291"/>
      <c r="T9" s="2305" t="s">
        <v>628</v>
      </c>
      <c r="U9" s="2306"/>
      <c r="V9" s="2306"/>
      <c r="W9" s="2306"/>
      <c r="X9" s="2306"/>
      <c r="Y9" s="2306"/>
      <c r="Z9" s="2306"/>
      <c r="AA9" s="2307"/>
    </row>
    <row r="10" spans="1:28" ht="13.5" customHeight="1" x14ac:dyDescent="0.2">
      <c r="A10" s="2312" t="s">
        <v>781</v>
      </c>
      <c r="B10" s="2313"/>
      <c r="C10" s="2313"/>
      <c r="D10" s="2313"/>
      <c r="E10" s="2313"/>
      <c r="F10" s="2313"/>
      <c r="G10" s="2313"/>
      <c r="H10" s="2314"/>
      <c r="I10" s="183"/>
      <c r="J10" s="184"/>
      <c r="K10" s="182"/>
      <c r="R10" s="184"/>
      <c r="S10" s="184"/>
      <c r="T10" s="2308"/>
      <c r="U10" s="2293"/>
      <c r="V10" s="2293"/>
      <c r="W10" s="2293"/>
      <c r="X10" s="2293"/>
      <c r="Y10" s="2293"/>
      <c r="Z10" s="2293"/>
      <c r="AA10" s="2299"/>
    </row>
    <row r="11" spans="1:28" ht="14.25" customHeight="1" x14ac:dyDescent="0.2">
      <c r="A11" s="2315" t="s">
        <v>1129</v>
      </c>
      <c r="B11" s="2316"/>
      <c r="C11" s="2316"/>
      <c r="D11" s="2316"/>
      <c r="E11" s="2316"/>
      <c r="F11" s="2316"/>
      <c r="G11" s="2316"/>
      <c r="H11" s="2317"/>
      <c r="I11" s="181"/>
      <c r="J11" s="344"/>
      <c r="K11" s="181"/>
      <c r="O11" s="1759" t="s">
        <v>2084</v>
      </c>
      <c r="P11" s="379" t="s">
        <v>225</v>
      </c>
      <c r="Q11" s="184"/>
      <c r="R11" s="182"/>
      <c r="S11" s="181"/>
      <c r="T11" s="2309"/>
      <c r="U11" s="2310"/>
      <c r="V11" s="2310"/>
      <c r="W11" s="2310"/>
      <c r="X11" s="2310"/>
      <c r="Y11" s="2310"/>
      <c r="Z11" s="2310"/>
      <c r="AA11" s="2311"/>
    </row>
    <row r="12" spans="1:28" ht="13.5" customHeight="1" x14ac:dyDescent="0.2">
      <c r="A12" s="364" t="s">
        <v>1098</v>
      </c>
      <c r="B12" s="346"/>
      <c r="C12" s="346"/>
      <c r="D12" s="346"/>
      <c r="E12" s="346"/>
      <c r="F12" s="346"/>
      <c r="G12" s="346"/>
      <c r="H12" s="273"/>
      <c r="I12" s="183"/>
      <c r="J12" s="184"/>
      <c r="K12" s="182"/>
      <c r="O12" s="1760"/>
      <c r="P12" s="379" t="s">
        <v>226</v>
      </c>
      <c r="Q12" s="344"/>
      <c r="R12" s="184"/>
      <c r="S12" s="184"/>
      <c r="T12" s="364" t="s">
        <v>303</v>
      </c>
      <c r="U12" s="271"/>
      <c r="V12" s="271"/>
      <c r="W12" s="271"/>
      <c r="X12" s="271"/>
      <c r="Y12" s="200"/>
      <c r="Z12" s="200"/>
      <c r="AA12" s="201"/>
    </row>
    <row r="13" spans="1:28" ht="13.5" customHeight="1" x14ac:dyDescent="0.2">
      <c r="A13" s="2318">
        <v>4101140061</v>
      </c>
      <c r="B13" s="2319"/>
      <c r="C13" s="2319"/>
      <c r="D13" s="2319"/>
      <c r="E13" s="2319"/>
      <c r="F13" s="2319"/>
      <c r="G13" s="2319"/>
      <c r="H13" s="2320"/>
      <c r="I13" s="185"/>
      <c r="J13" s="184"/>
      <c r="K13" s="182"/>
      <c r="L13" s="184"/>
      <c r="M13" s="184"/>
      <c r="N13" s="184"/>
      <c r="O13" s="184"/>
      <c r="P13" s="184"/>
      <c r="Q13" s="184"/>
      <c r="R13" s="184"/>
      <c r="S13" s="184"/>
      <c r="T13" s="2323" t="s">
        <v>2096</v>
      </c>
      <c r="U13" s="2324"/>
      <c r="V13" s="2324"/>
      <c r="W13" s="2324"/>
      <c r="X13" s="2324"/>
      <c r="Y13" s="2325"/>
      <c r="Z13" s="2325"/>
      <c r="AA13" s="2326"/>
    </row>
    <row r="14" spans="1:28" ht="14.1" customHeight="1" x14ac:dyDescent="0.2">
      <c r="A14" s="364" t="s">
        <v>827</v>
      </c>
      <c r="B14" s="346"/>
      <c r="C14" s="346"/>
      <c r="D14" s="346"/>
      <c r="E14" s="346"/>
      <c r="F14" s="346"/>
      <c r="G14" s="346"/>
      <c r="H14" s="273"/>
      <c r="I14" s="662"/>
      <c r="S14" s="203"/>
      <c r="T14" s="364" t="s">
        <v>1641</v>
      </c>
      <c r="U14" s="271"/>
      <c r="V14" s="271"/>
      <c r="W14" s="271"/>
      <c r="X14" s="271"/>
      <c r="Y14" s="200"/>
      <c r="Z14" s="200"/>
      <c r="AA14" s="201"/>
    </row>
    <row r="15" spans="1:28" ht="13.5" customHeight="1" x14ac:dyDescent="0.2">
      <c r="A15" s="2272" t="s">
        <v>2086</v>
      </c>
      <c r="B15" s="2321"/>
      <c r="C15" s="2321"/>
      <c r="D15" s="2321"/>
      <c r="E15" s="2321"/>
      <c r="F15" s="2321"/>
      <c r="G15" s="2321"/>
      <c r="H15" s="2322"/>
      <c r="T15" s="2253" t="s">
        <v>2206</v>
      </c>
      <c r="U15" s="2274"/>
      <c r="V15" s="2274"/>
      <c r="W15" s="2274"/>
      <c r="X15" s="2274"/>
      <c r="Y15" s="2327"/>
      <c r="Z15" s="2327"/>
      <c r="AA15" s="2328"/>
    </row>
    <row r="16" spans="1:28" ht="13.5" customHeight="1" x14ac:dyDescent="0.2">
      <c r="A16" s="364" t="s">
        <v>826</v>
      </c>
      <c r="B16" s="346"/>
      <c r="C16" s="346"/>
      <c r="D16" s="342"/>
      <c r="E16" s="342"/>
      <c r="F16" s="342"/>
      <c r="G16" s="342"/>
      <c r="H16" s="276"/>
      <c r="I16" s="338"/>
      <c r="J16" s="200"/>
      <c r="K16" s="200"/>
      <c r="L16" s="200"/>
      <c r="M16" s="200"/>
      <c r="N16" s="200"/>
      <c r="O16" s="200"/>
      <c r="P16" s="200"/>
      <c r="Q16" s="200"/>
      <c r="R16" s="200"/>
      <c r="S16" s="201"/>
      <c r="T16" s="364" t="s">
        <v>625</v>
      </c>
      <c r="U16" s="271"/>
      <c r="V16" s="271"/>
      <c r="W16" s="271"/>
      <c r="X16" s="271"/>
      <c r="Y16" s="200"/>
      <c r="Z16" s="343"/>
      <c r="AA16" s="201"/>
    </row>
    <row r="17" spans="1:27" ht="13.5" customHeight="1" x14ac:dyDescent="0.2">
      <c r="A17" s="2278" t="s">
        <v>2244</v>
      </c>
      <c r="B17" s="2279"/>
      <c r="C17" s="2279"/>
      <c r="D17" s="2279"/>
      <c r="E17" s="2279"/>
      <c r="F17" s="2279"/>
      <c r="G17" s="2279"/>
      <c r="H17" s="2304"/>
      <c r="T17" s="2332" t="s">
        <v>2097</v>
      </c>
      <c r="U17" s="2333"/>
      <c r="V17" s="2333"/>
      <c r="W17" s="2333"/>
      <c r="X17" s="2333"/>
      <c r="Y17" s="2333"/>
      <c r="Z17" s="2333"/>
      <c r="AA17" s="2334"/>
    </row>
    <row r="18" spans="1:27" ht="13.5" customHeight="1" x14ac:dyDescent="0.2">
      <c r="A18" s="364" t="s">
        <v>625</v>
      </c>
      <c r="B18" s="346"/>
      <c r="C18" s="342"/>
      <c r="D18" s="346"/>
      <c r="E18" s="346"/>
      <c r="F18" s="346"/>
      <c r="G18" s="346"/>
      <c r="H18" s="276"/>
      <c r="I18" s="2303" t="s">
        <v>782</v>
      </c>
      <c r="J18" s="2262"/>
      <c r="K18" s="2262"/>
      <c r="L18" s="2262"/>
      <c r="M18" s="2262"/>
      <c r="N18" s="2262"/>
      <c r="O18" s="2262"/>
      <c r="P18" s="2262"/>
      <c r="Q18" s="2262"/>
      <c r="R18" s="2262"/>
      <c r="S18" s="2263"/>
      <c r="T18" s="364" t="s">
        <v>825</v>
      </c>
      <c r="U18" s="271"/>
      <c r="V18" s="342"/>
      <c r="W18" s="270"/>
      <c r="X18" s="364" t="s">
        <v>304</v>
      </c>
      <c r="Y18" s="351"/>
      <c r="Z18" s="1972" t="s">
        <v>783</v>
      </c>
      <c r="AA18" s="201"/>
    </row>
    <row r="19" spans="1:27" ht="13.5" customHeight="1" x14ac:dyDescent="0.2">
      <c r="A19" s="2272" t="s">
        <v>2088</v>
      </c>
      <c r="B19" s="2270"/>
      <c r="C19" s="2270"/>
      <c r="D19" s="2270"/>
      <c r="E19" s="2270"/>
      <c r="F19" s="2270"/>
      <c r="G19" s="2270"/>
      <c r="H19" s="2252"/>
      <c r="I19" s="184"/>
      <c r="J19" s="378"/>
      <c r="K19" s="195"/>
      <c r="L19" s="193"/>
      <c r="M19" s="658" t="s">
        <v>358</v>
      </c>
      <c r="P19" s="181"/>
      <c r="Q19" s="181"/>
      <c r="R19" s="181"/>
      <c r="S19" s="185"/>
      <c r="T19" s="2272" t="s">
        <v>2098</v>
      </c>
      <c r="U19" s="2251"/>
      <c r="V19" s="2251"/>
      <c r="W19" s="2252"/>
      <c r="X19" s="2269" t="s">
        <v>2099</v>
      </c>
      <c r="Y19" s="2331"/>
      <c r="Z19" s="2329">
        <v>53511</v>
      </c>
      <c r="AA19" s="2330"/>
    </row>
    <row r="20" spans="1:27" ht="13.5" customHeight="1" x14ac:dyDescent="0.2">
      <c r="A20" s="365" t="s">
        <v>825</v>
      </c>
      <c r="B20" s="278"/>
      <c r="C20" s="278"/>
      <c r="D20" s="278"/>
      <c r="E20" s="278"/>
      <c r="F20" s="278"/>
      <c r="G20" s="278"/>
      <c r="H20" s="282"/>
      <c r="M20" s="473"/>
      <c r="N20" s="182"/>
      <c r="P20" s="182"/>
      <c r="Q20" s="182"/>
      <c r="R20" s="182"/>
      <c r="T20" s="364" t="s">
        <v>305</v>
      </c>
      <c r="U20" s="271"/>
      <c r="V20" s="342"/>
      <c r="W20" s="271"/>
      <c r="X20" s="1973" t="s">
        <v>1100</v>
      </c>
      <c r="Z20" s="200"/>
      <c r="AA20" s="201"/>
    </row>
    <row r="21" spans="1:27" ht="13.5" customHeight="1" x14ac:dyDescent="0.2">
      <c r="A21" s="2250" t="s">
        <v>2089</v>
      </c>
      <c r="B21" s="2251"/>
      <c r="C21" s="2251"/>
      <c r="D21" s="2251"/>
      <c r="E21" s="2251"/>
      <c r="F21" s="2251"/>
      <c r="G21" s="2251"/>
      <c r="H21" s="2252"/>
      <c r="I21" s="2298" t="s">
        <v>784</v>
      </c>
      <c r="J21" s="2293"/>
      <c r="K21" s="2293"/>
      <c r="L21" s="2293"/>
      <c r="M21" s="2293"/>
      <c r="N21" s="2293"/>
      <c r="O21" s="2293"/>
      <c r="P21" s="2293"/>
      <c r="Q21" s="2293"/>
      <c r="R21" s="2293"/>
      <c r="S21" s="2299"/>
      <c r="T21" s="2278" t="s">
        <v>2100</v>
      </c>
      <c r="U21" s="2338"/>
      <c r="V21" s="2338"/>
      <c r="W21" s="2338"/>
      <c r="X21" s="2343" t="s">
        <v>2101</v>
      </c>
      <c r="Y21" s="2341"/>
      <c r="Z21" s="2341"/>
      <c r="AA21" s="2342"/>
    </row>
    <row r="22" spans="1:27" ht="13.5" customHeight="1" x14ac:dyDescent="0.2">
      <c r="A22" s="366" t="s">
        <v>626</v>
      </c>
      <c r="B22" s="279"/>
      <c r="C22" s="279"/>
      <c r="D22" s="279"/>
      <c r="E22" s="279"/>
      <c r="F22" s="279"/>
      <c r="G22" s="279"/>
      <c r="H22" s="280"/>
      <c r="I22" s="2300" t="s">
        <v>1802</v>
      </c>
      <c r="J22" s="2301"/>
      <c r="K22" s="2301"/>
      <c r="L22" s="2301"/>
      <c r="M22" s="2301"/>
      <c r="N22" s="2301"/>
      <c r="O22" s="2301"/>
      <c r="P22" s="2301"/>
      <c r="Q22" s="2301"/>
      <c r="R22" s="2301"/>
      <c r="S22" s="2302"/>
      <c r="T22" s="364" t="s">
        <v>2020</v>
      </c>
      <c r="U22" s="271"/>
      <c r="V22" s="342"/>
      <c r="W22" s="271"/>
      <c r="X22" s="1973" t="s">
        <v>1629</v>
      </c>
      <c r="Z22" s="200"/>
      <c r="AA22" s="201"/>
    </row>
    <row r="23" spans="1:27" ht="13.5" customHeight="1" x14ac:dyDescent="0.2">
      <c r="A23" s="2295" t="s">
        <v>2090</v>
      </c>
      <c r="B23" s="2296"/>
      <c r="C23" s="2296"/>
      <c r="D23" s="2296"/>
      <c r="E23" s="2296"/>
      <c r="F23" s="2296"/>
      <c r="G23" s="2296"/>
      <c r="H23" s="2297"/>
      <c r="T23" s="2278" t="s">
        <v>2102</v>
      </c>
      <c r="U23" s="2338"/>
      <c r="V23" s="2338"/>
      <c r="W23" s="2338"/>
      <c r="X23" s="2340">
        <v>42704</v>
      </c>
      <c r="Y23" s="2341"/>
      <c r="Z23" s="2341"/>
      <c r="AA23" s="2342"/>
    </row>
    <row r="24" spans="1:27" ht="14.1" customHeight="1" x14ac:dyDescent="0.2">
      <c r="A24" s="367" t="s">
        <v>783</v>
      </c>
      <c r="B24" s="250"/>
      <c r="C24" s="250"/>
      <c r="D24" s="250"/>
      <c r="E24" s="250"/>
      <c r="F24" s="250"/>
      <c r="G24" s="250"/>
      <c r="H24" s="281"/>
      <c r="J24" s="1716" t="str">
        <f>IF(B5="x",IF(AUDITCHECK!D35="AFR form Incomplete.","",IF(AUDITCHECK!D35="Deficit reduction plan is required.","School District must complete a deficit reduction plan",)),"")</f>
        <v/>
      </c>
      <c r="S24" s="203"/>
      <c r="T24" s="447" t="s">
        <v>626</v>
      </c>
      <c r="U24" s="448"/>
      <c r="V24" s="448"/>
      <c r="W24" s="448"/>
      <c r="X24" s="449"/>
      <c r="Y24" s="449"/>
      <c r="Z24" s="449"/>
      <c r="AA24" s="450"/>
    </row>
    <row r="25" spans="1:27" ht="14.1" customHeight="1" x14ac:dyDescent="0.2">
      <c r="A25" s="2250">
        <v>61072</v>
      </c>
      <c r="B25" s="2251"/>
      <c r="C25" s="2251"/>
      <c r="D25" s="2251"/>
      <c r="E25" s="2251"/>
      <c r="F25" s="2251"/>
      <c r="G25" s="2251"/>
      <c r="H25" s="2252"/>
      <c r="I25" s="659"/>
      <c r="J25" s="204"/>
      <c r="K25" s="204"/>
      <c r="L25" s="204"/>
      <c r="M25" s="204"/>
      <c r="N25" s="204"/>
      <c r="O25" s="204"/>
      <c r="P25" s="204"/>
      <c r="Q25" s="204"/>
      <c r="R25" s="204"/>
      <c r="S25" s="205"/>
      <c r="T25" s="2335" t="s">
        <v>2103</v>
      </c>
      <c r="U25" s="2336"/>
      <c r="V25" s="2336"/>
      <c r="W25" s="2336"/>
      <c r="X25" s="2336"/>
      <c r="Y25" s="2336"/>
      <c r="Z25" s="2336"/>
      <c r="AA25" s="2337"/>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1381</v>
      </c>
      <c r="D27" s="667"/>
      <c r="E27" s="667"/>
      <c r="I27" s="2261" t="s">
        <v>1999</v>
      </c>
      <c r="J27" s="2262"/>
      <c r="K27" s="2262"/>
      <c r="L27" s="2262"/>
      <c r="M27" s="2262"/>
      <c r="N27" s="2262"/>
      <c r="O27" s="2262"/>
      <c r="P27" s="2262"/>
      <c r="Q27" s="2262"/>
      <c r="R27" s="2262"/>
      <c r="S27" s="2263"/>
      <c r="T27" s="1085"/>
      <c r="U27" s="1086"/>
      <c r="V27" s="1086"/>
      <c r="W27" s="1086"/>
      <c r="X27" s="1086"/>
      <c r="Y27" s="1086"/>
      <c r="Z27" s="1086"/>
      <c r="AA27" s="1087"/>
    </row>
    <row r="28" spans="1:27" ht="14.1" customHeight="1" x14ac:dyDescent="0.2">
      <c r="A28" s="1799"/>
      <c r="B28" s="660"/>
      <c r="C28" s="666" t="s">
        <v>1382</v>
      </c>
      <c r="D28" s="660"/>
      <c r="E28" s="660"/>
      <c r="F28" s="660"/>
      <c r="G28" s="660"/>
      <c r="I28" s="662"/>
      <c r="S28" s="203"/>
      <c r="T28" s="1085"/>
      <c r="U28" s="1086"/>
      <c r="V28" s="1086"/>
      <c r="W28" s="1088" t="s">
        <v>1236</v>
      </c>
      <c r="X28" s="1086"/>
      <c r="Y28" s="1086"/>
      <c r="Z28" s="1086"/>
      <c r="AA28" s="1087"/>
    </row>
    <row r="29" spans="1:27" ht="14.1" customHeight="1" x14ac:dyDescent="0.2">
      <c r="A29" s="1799"/>
      <c r="B29" s="1091"/>
      <c r="C29" s="672" t="s">
        <v>979</v>
      </c>
      <c r="D29" s="660"/>
      <c r="E29" s="1091"/>
      <c r="F29" s="1564" t="s">
        <v>1627</v>
      </c>
      <c r="G29" s="660"/>
      <c r="I29" s="274"/>
      <c r="J29" s="1759" t="s">
        <v>2091</v>
      </c>
      <c r="K29" s="182" t="s">
        <v>673</v>
      </c>
      <c r="L29" s="390"/>
      <c r="M29" s="195" t="s">
        <v>106</v>
      </c>
      <c r="N29" s="186" t="s">
        <v>2030</v>
      </c>
      <c r="O29" s="186"/>
      <c r="P29" s="186"/>
      <c r="Q29" s="186"/>
      <c r="R29" s="186"/>
      <c r="S29" s="671"/>
      <c r="T29" s="56"/>
      <c r="U29" s="56"/>
      <c r="V29" s="56"/>
      <c r="W29" s="56"/>
      <c r="X29" s="56"/>
      <c r="Y29" s="56"/>
      <c r="Z29" s="56"/>
      <c r="AA29" s="1087"/>
    </row>
    <row r="30" spans="1:27" ht="13.5" customHeight="1" x14ac:dyDescent="0.2">
      <c r="A30" s="1800"/>
      <c r="B30" s="1091" t="s">
        <v>2091</v>
      </c>
      <c r="C30" s="672" t="s">
        <v>1383</v>
      </c>
      <c r="D30" s="182"/>
      <c r="E30" s="182"/>
      <c r="F30" s="1279"/>
      <c r="G30" s="660"/>
      <c r="H30" s="660"/>
      <c r="I30" s="274"/>
      <c r="J30" s="1759" t="s">
        <v>2091</v>
      </c>
      <c r="K30" s="182" t="s">
        <v>673</v>
      </c>
      <c r="L30" s="390"/>
      <c r="M30" s="195" t="s">
        <v>106</v>
      </c>
      <c r="N30" s="186" t="s">
        <v>2000</v>
      </c>
      <c r="O30" s="186"/>
      <c r="P30" s="186"/>
      <c r="Q30" s="186"/>
      <c r="R30" s="186"/>
      <c r="S30" s="275"/>
      <c r="T30" s="56"/>
      <c r="U30" s="56"/>
      <c r="V30" s="56"/>
      <c r="W30" s="56"/>
      <c r="X30" s="56"/>
      <c r="Y30" s="56"/>
      <c r="Z30" s="56"/>
      <c r="AA30" s="203"/>
    </row>
    <row r="31" spans="1:27" ht="13.5" customHeight="1" x14ac:dyDescent="0.2">
      <c r="A31" s="1800"/>
      <c r="B31" s="1091"/>
      <c r="C31" s="672" t="s">
        <v>1384</v>
      </c>
      <c r="D31" s="182"/>
      <c r="E31" s="182"/>
      <c r="F31" s="182"/>
      <c r="G31" s="182"/>
      <c r="H31" s="182"/>
      <c r="I31" s="274"/>
      <c r="J31" s="1759" t="s">
        <v>2091</v>
      </c>
      <c r="K31" s="195" t="s">
        <v>1051</v>
      </c>
      <c r="L31" s="390"/>
      <c r="M31" s="195" t="s">
        <v>106</v>
      </c>
      <c r="N31" s="186" t="s">
        <v>1786</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639</v>
      </c>
      <c r="D34" s="185"/>
      <c r="E34" s="185"/>
      <c r="F34" s="185"/>
      <c r="G34" s="185"/>
      <c r="H34" s="185"/>
      <c r="I34" s="274"/>
      <c r="J34" s="353"/>
      <c r="L34" s="389"/>
      <c r="M34" s="372" t="s">
        <v>820</v>
      </c>
      <c r="N34" s="184"/>
      <c r="O34" s="184"/>
      <c r="P34" s="184"/>
      <c r="Q34" s="184"/>
      <c r="R34" s="184"/>
      <c r="S34" s="275"/>
      <c r="T34" s="184"/>
      <c r="U34" s="390"/>
      <c r="V34" s="186" t="s">
        <v>485</v>
      </c>
      <c r="W34" s="184"/>
      <c r="X34" s="184"/>
      <c r="AA34" s="203"/>
    </row>
    <row r="35" spans="1:27" ht="13.5" customHeight="1" x14ac:dyDescent="0.2">
      <c r="A35" s="274"/>
      <c r="B35" s="184"/>
      <c r="C35" s="184"/>
      <c r="D35" s="188"/>
      <c r="E35" s="188"/>
      <c r="F35" s="188"/>
      <c r="G35" s="188"/>
      <c r="H35" s="188"/>
      <c r="I35" s="274"/>
      <c r="J35" s="187"/>
      <c r="L35" s="186" t="s">
        <v>821</v>
      </c>
      <c r="N35" s="187"/>
      <c r="O35" s="187"/>
      <c r="P35" s="2270"/>
      <c r="Q35" s="2251"/>
      <c r="R35" s="2251"/>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816</v>
      </c>
      <c r="B37" s="346"/>
      <c r="C37" s="346"/>
      <c r="D37" s="346"/>
      <c r="E37" s="346"/>
      <c r="F37" s="348"/>
      <c r="G37" s="346"/>
      <c r="H37" s="276"/>
      <c r="I37" s="364" t="s">
        <v>566</v>
      </c>
      <c r="J37" s="685"/>
      <c r="K37" s="685"/>
      <c r="L37" s="685"/>
      <c r="M37" s="685"/>
      <c r="N37" s="685"/>
      <c r="O37" s="685"/>
      <c r="P37" s="345"/>
      <c r="Q37" s="349"/>
      <c r="R37" s="336"/>
      <c r="S37" s="276"/>
      <c r="T37" s="370" t="s">
        <v>484</v>
      </c>
      <c r="U37" s="371"/>
      <c r="V37" s="371"/>
      <c r="W37" s="371"/>
      <c r="X37" s="348"/>
      <c r="Y37" s="347"/>
      <c r="Z37" s="200"/>
      <c r="AA37" s="201"/>
    </row>
    <row r="38" spans="1:27" ht="13.5" customHeight="1" x14ac:dyDescent="0.2">
      <c r="A38" s="2278" t="s">
        <v>2092</v>
      </c>
      <c r="B38" s="2279"/>
      <c r="C38" s="2279"/>
      <c r="D38" s="2279"/>
      <c r="E38" s="2279"/>
      <c r="F38" s="2251"/>
      <c r="G38" s="2251"/>
      <c r="H38" s="2252"/>
      <c r="I38" s="2273"/>
      <c r="J38" s="2274"/>
      <c r="K38" s="2274"/>
      <c r="L38" s="2274"/>
      <c r="M38" s="2274"/>
      <c r="N38" s="2274"/>
      <c r="O38" s="2274"/>
      <c r="P38" s="2254"/>
      <c r="Q38" s="2254"/>
      <c r="R38" s="2254"/>
      <c r="S38" s="2255"/>
      <c r="T38" s="2253"/>
      <c r="U38" s="2274"/>
      <c r="V38" s="2274"/>
      <c r="W38" s="2274"/>
      <c r="X38" s="2254"/>
      <c r="Y38" s="2254"/>
      <c r="Z38" s="2254"/>
      <c r="AA38" s="2255"/>
    </row>
    <row r="39" spans="1:27" ht="12" customHeight="1" x14ac:dyDescent="0.2">
      <c r="A39" s="2256" t="s">
        <v>626</v>
      </c>
      <c r="B39" s="2257"/>
      <c r="C39" s="342"/>
      <c r="D39" s="339"/>
      <c r="E39" s="339"/>
      <c r="F39" s="349"/>
      <c r="G39" s="339"/>
      <c r="H39" s="276"/>
      <c r="I39" s="2256" t="s">
        <v>626</v>
      </c>
      <c r="J39" s="2257"/>
      <c r="K39" s="2257"/>
      <c r="L39" s="2257"/>
      <c r="M39" s="2257"/>
      <c r="N39" s="336"/>
      <c r="O39" s="342"/>
      <c r="P39" s="342"/>
      <c r="Q39" s="348"/>
      <c r="R39" s="342"/>
      <c r="S39" s="276"/>
      <c r="T39" s="342" t="s">
        <v>626</v>
      </c>
      <c r="U39" s="271"/>
      <c r="V39" s="342"/>
      <c r="W39" s="270"/>
      <c r="X39" s="348"/>
      <c r="Y39" s="200"/>
      <c r="Z39" s="200"/>
      <c r="AA39" s="201"/>
    </row>
    <row r="40" spans="1:27" ht="13.5" customHeight="1" x14ac:dyDescent="0.2">
      <c r="A40" s="2264" t="s">
        <v>2093</v>
      </c>
      <c r="B40" s="2265"/>
      <c r="C40" s="2266"/>
      <c r="D40" s="2266"/>
      <c r="E40" s="2266"/>
      <c r="F40" s="2267"/>
      <c r="G40" s="2267"/>
      <c r="H40" s="2268"/>
      <c r="I40" s="2281"/>
      <c r="J40" s="2282"/>
      <c r="K40" s="2282"/>
      <c r="L40" s="2282"/>
      <c r="M40" s="2282"/>
      <c r="N40" s="2282"/>
      <c r="O40" s="2282"/>
      <c r="P40" s="2282"/>
      <c r="Q40" s="2282"/>
      <c r="R40" s="2282"/>
      <c r="S40" s="2283"/>
      <c r="T40" s="2281"/>
      <c r="U40" s="2339"/>
      <c r="V40" s="2282"/>
      <c r="W40" s="2282"/>
      <c r="X40" s="2282"/>
      <c r="Y40" s="2282"/>
      <c r="Z40" s="2282"/>
      <c r="AA40" s="2283"/>
    </row>
    <row r="41" spans="1:27" ht="11.45" customHeight="1" x14ac:dyDescent="0.2">
      <c r="A41" s="368" t="s">
        <v>1099</v>
      </c>
      <c r="B41" s="346"/>
      <c r="C41" s="346"/>
      <c r="D41" s="364" t="s">
        <v>1100</v>
      </c>
      <c r="E41" s="342"/>
      <c r="F41" s="348"/>
      <c r="G41" s="346"/>
      <c r="H41" s="341"/>
      <c r="I41" s="369" t="s">
        <v>1099</v>
      </c>
      <c r="J41" s="186"/>
      <c r="K41" s="185"/>
      <c r="L41" s="185"/>
      <c r="M41" s="185"/>
      <c r="N41" s="185"/>
      <c r="O41" s="185"/>
      <c r="P41" s="364" t="s">
        <v>1100</v>
      </c>
      <c r="Q41" s="186"/>
      <c r="R41" s="185"/>
      <c r="S41" s="340"/>
      <c r="T41" s="342" t="s">
        <v>1099</v>
      </c>
      <c r="U41" s="346"/>
      <c r="V41" s="346"/>
      <c r="W41" s="346"/>
      <c r="X41" s="364" t="s">
        <v>1100</v>
      </c>
      <c r="Y41" s="350"/>
      <c r="Z41" s="351"/>
      <c r="AA41" s="352"/>
    </row>
    <row r="42" spans="1:27" ht="13.5" customHeight="1" x14ac:dyDescent="0.2">
      <c r="A42" s="2272" t="s">
        <v>2094</v>
      </c>
      <c r="B42" s="2251"/>
      <c r="C42" s="2252"/>
      <c r="D42" s="2269" t="s">
        <v>2095</v>
      </c>
      <c r="E42" s="2251"/>
      <c r="F42" s="2251"/>
      <c r="G42" s="2251"/>
      <c r="H42" s="2252"/>
      <c r="I42" s="2253"/>
      <c r="J42" s="2254"/>
      <c r="K42" s="2254"/>
      <c r="L42" s="2254"/>
      <c r="M42" s="2254"/>
      <c r="N42" s="2254"/>
      <c r="O42" s="2255"/>
      <c r="P42" s="2280"/>
      <c r="Q42" s="2254"/>
      <c r="R42" s="2254"/>
      <c r="S42" s="2255"/>
      <c r="T42" s="2253"/>
      <c r="U42" s="2254"/>
      <c r="V42" s="2254"/>
      <c r="W42" s="2255"/>
      <c r="X42" s="2280"/>
      <c r="Y42" s="2254"/>
      <c r="Z42" s="2254"/>
      <c r="AA42" s="2255"/>
    </row>
    <row r="43" spans="1:27" x14ac:dyDescent="0.2">
      <c r="A43" s="364" t="s">
        <v>1101</v>
      </c>
      <c r="B43" s="346"/>
      <c r="C43" s="346"/>
      <c r="D43" s="346"/>
      <c r="E43" s="346"/>
      <c r="F43" s="346"/>
      <c r="G43" s="346"/>
      <c r="H43" s="273"/>
      <c r="I43" s="342" t="s">
        <v>1101</v>
      </c>
      <c r="J43" s="346"/>
      <c r="K43" s="346"/>
      <c r="L43" s="346"/>
      <c r="M43" s="346"/>
      <c r="N43" s="346"/>
      <c r="O43" s="346"/>
      <c r="P43" s="346"/>
      <c r="Q43" s="346"/>
      <c r="R43" s="346"/>
      <c r="S43" s="273"/>
      <c r="T43" s="270" t="s">
        <v>1101</v>
      </c>
      <c r="U43" s="271"/>
      <c r="V43" s="271"/>
      <c r="W43" s="271"/>
      <c r="X43" s="271"/>
      <c r="Y43" s="200"/>
      <c r="Z43" s="200"/>
      <c r="AA43" s="201"/>
    </row>
    <row r="44" spans="1:27" ht="13.5" customHeight="1" x14ac:dyDescent="0.2">
      <c r="A44" s="2275"/>
      <c r="B44" s="2276"/>
      <c r="C44" s="2276"/>
      <c r="D44" s="2276"/>
      <c r="E44" s="2276"/>
      <c r="F44" s="2276"/>
      <c r="G44" s="2276"/>
      <c r="H44" s="2277"/>
      <c r="I44" s="2258"/>
      <c r="J44" s="2259"/>
      <c r="K44" s="2259"/>
      <c r="L44" s="2259"/>
      <c r="M44" s="2259"/>
      <c r="N44" s="2259"/>
      <c r="O44" s="2259"/>
      <c r="P44" s="2259"/>
      <c r="Q44" s="2259"/>
      <c r="R44" s="2259"/>
      <c r="S44" s="2260"/>
      <c r="T44" s="2258"/>
      <c r="U44" s="2271"/>
      <c r="V44" s="2271"/>
      <c r="W44" s="2271"/>
      <c r="X44" s="2271"/>
      <c r="Y44" s="2271"/>
      <c r="Z44" s="2259"/>
      <c r="AA44" s="2260"/>
    </row>
    <row r="45" spans="1:27" ht="13.5" customHeight="1" x14ac:dyDescent="0.2">
      <c r="A45" s="196" t="s">
        <v>201</v>
      </c>
      <c r="Q45" s="196" t="s">
        <v>1781</v>
      </c>
      <c r="R45" s="196"/>
      <c r="S45" s="196"/>
      <c r="T45" s="1718"/>
      <c r="U45" s="196"/>
      <c r="V45" s="196"/>
      <c r="W45" s="196"/>
      <c r="X45" s="196"/>
      <c r="Y45" s="196"/>
      <c r="Z45" s="196"/>
      <c r="AA45" s="196"/>
    </row>
    <row r="46" spans="1:27" ht="10.5" customHeight="1" x14ac:dyDescent="0.2">
      <c r="A46" s="197" t="s">
        <v>2083</v>
      </c>
      <c r="D46" s="196"/>
      <c r="E46" s="196"/>
      <c r="F46" s="196"/>
      <c r="G46" s="196"/>
      <c r="Q46" s="183" t="s">
        <v>1782</v>
      </c>
      <c r="R46" s="196"/>
      <c r="S46" s="196"/>
      <c r="T46" s="196"/>
      <c r="U46" s="196"/>
      <c r="V46" s="196"/>
      <c r="W46" s="196"/>
      <c r="X46" s="196"/>
      <c r="Y46" s="196"/>
      <c r="Z46" s="196"/>
      <c r="AA46" s="196"/>
    </row>
    <row r="47" spans="1:27" x14ac:dyDescent="0.2">
      <c r="A47" s="1126"/>
      <c r="Q47" s="196" t="s">
        <v>1783</v>
      </c>
      <c r="R47" s="196"/>
      <c r="S47" s="196"/>
      <c r="T47" s="196"/>
      <c r="U47" s="196"/>
      <c r="V47" s="196"/>
      <c r="W47" s="196"/>
      <c r="X47" s="196"/>
      <c r="Y47" s="196"/>
      <c r="Z47" s="196"/>
      <c r="AA47" s="196"/>
    </row>
    <row r="48" spans="1:27" x14ac:dyDescent="0.2">
      <c r="Q48" s="196" t="s">
        <v>1784</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5" right="0.2" top="0.75" bottom="0.52" header="0.3" footer="0.3"/>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F28" sqref="AF2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1254</v>
      </c>
      <c r="C1" s="601" t="s">
        <v>1388</v>
      </c>
      <c r="D1" s="601"/>
      <c r="E1" s="601"/>
    </row>
    <row r="2" spans="1:5" ht="24.75" customHeight="1" thickTop="1" x14ac:dyDescent="0.2">
      <c r="A2" s="602"/>
      <c r="B2" s="602"/>
      <c r="C2" s="602" t="s">
        <v>1388</v>
      </c>
      <c r="D2" s="408" t="s">
        <v>788</v>
      </c>
      <c r="E2" s="391" t="s">
        <v>1303</v>
      </c>
    </row>
    <row r="3" spans="1:5" ht="5.25" customHeight="1" x14ac:dyDescent="0.2">
      <c r="C3" s="216" t="s">
        <v>1388</v>
      </c>
      <c r="D3" s="603"/>
    </row>
    <row r="4" spans="1:5" x14ac:dyDescent="0.2">
      <c r="A4" s="11" t="s">
        <v>400</v>
      </c>
      <c r="C4" s="216" t="s">
        <v>1388</v>
      </c>
      <c r="D4" s="604" t="s">
        <v>11</v>
      </c>
      <c r="E4" s="1720" t="s">
        <v>23</v>
      </c>
    </row>
    <row r="5" spans="1:5" x14ac:dyDescent="0.2">
      <c r="A5" s="11" t="s">
        <v>203</v>
      </c>
      <c r="C5" s="216" t="s">
        <v>1388</v>
      </c>
      <c r="D5" s="604" t="s">
        <v>11</v>
      </c>
      <c r="E5" s="1720" t="s">
        <v>23</v>
      </c>
    </row>
    <row r="6" spans="1:5" x14ac:dyDescent="0.2">
      <c r="A6" s="11" t="s">
        <v>202</v>
      </c>
      <c r="C6" s="216" t="s">
        <v>1388</v>
      </c>
      <c r="D6" s="603" t="s">
        <v>12</v>
      </c>
      <c r="E6" s="1720" t="s">
        <v>1115</v>
      </c>
    </row>
    <row r="7" spans="1:5" x14ac:dyDescent="0.2">
      <c r="A7" s="11" t="s">
        <v>1155</v>
      </c>
      <c r="C7" s="216" t="s">
        <v>1388</v>
      </c>
      <c r="D7" s="604" t="s">
        <v>13</v>
      </c>
      <c r="E7" s="1720" t="s">
        <v>1116</v>
      </c>
    </row>
    <row r="8" spans="1:5" x14ac:dyDescent="0.2">
      <c r="A8" s="11" t="s">
        <v>446</v>
      </c>
      <c r="C8" s="216" t="s">
        <v>1388</v>
      </c>
      <c r="D8" s="604"/>
      <c r="E8" s="605"/>
    </row>
    <row r="9" spans="1:5" x14ac:dyDescent="0.2">
      <c r="B9" s="603" t="s">
        <v>776</v>
      </c>
      <c r="C9" s="603" t="s">
        <v>1388</v>
      </c>
      <c r="D9" s="604" t="s">
        <v>14</v>
      </c>
      <c r="E9" s="1720" t="s">
        <v>24</v>
      </c>
    </row>
    <row r="10" spans="1:5" x14ac:dyDescent="0.2">
      <c r="B10" s="603" t="s">
        <v>1148</v>
      </c>
      <c r="C10" s="216" t="s">
        <v>1388</v>
      </c>
      <c r="D10" s="604"/>
      <c r="E10" s="605"/>
    </row>
    <row r="11" spans="1:5" x14ac:dyDescent="0.2">
      <c r="B11" s="603" t="s">
        <v>333</v>
      </c>
      <c r="C11" s="216" t="s">
        <v>1388</v>
      </c>
      <c r="D11" s="604" t="s">
        <v>15</v>
      </c>
      <c r="E11" s="1720" t="s">
        <v>1374</v>
      </c>
    </row>
    <row r="12" spans="1:5" x14ac:dyDescent="0.2">
      <c r="B12" s="604" t="s">
        <v>777</v>
      </c>
      <c r="C12" s="216" t="s">
        <v>1388</v>
      </c>
      <c r="D12" s="604" t="s">
        <v>16</v>
      </c>
      <c r="E12" s="1720" t="s">
        <v>1226</v>
      </c>
    </row>
    <row r="13" spans="1:5" x14ac:dyDescent="0.2">
      <c r="B13" s="603" t="s">
        <v>1367</v>
      </c>
      <c r="C13" s="216" t="s">
        <v>1388</v>
      </c>
      <c r="D13" s="604" t="s">
        <v>17</v>
      </c>
      <c r="E13" s="1720" t="s">
        <v>737</v>
      </c>
    </row>
    <row r="14" spans="1:5" x14ac:dyDescent="0.2">
      <c r="A14" s="11" t="s">
        <v>595</v>
      </c>
      <c r="B14" s="603"/>
      <c r="D14" s="604"/>
      <c r="E14" s="605"/>
    </row>
    <row r="15" spans="1:5" x14ac:dyDescent="0.2">
      <c r="A15" s="596"/>
      <c r="B15" s="216" t="s">
        <v>1625</v>
      </c>
      <c r="D15" s="604" t="s">
        <v>739</v>
      </c>
      <c r="E15" s="1720" t="s">
        <v>738</v>
      </c>
    </row>
    <row r="16" spans="1:5" x14ac:dyDescent="0.2">
      <c r="A16" s="596"/>
      <c r="B16" s="216" t="s">
        <v>231</v>
      </c>
      <c r="C16" s="216" t="s">
        <v>1388</v>
      </c>
      <c r="D16" s="604" t="s">
        <v>18</v>
      </c>
      <c r="E16" s="1720" t="s">
        <v>1227</v>
      </c>
    </row>
    <row r="17" spans="1:5" x14ac:dyDescent="0.2">
      <c r="A17" s="596"/>
      <c r="B17" s="216" t="s">
        <v>232</v>
      </c>
      <c r="C17" s="216" t="s">
        <v>1388</v>
      </c>
      <c r="D17" s="604" t="s">
        <v>787</v>
      </c>
      <c r="E17" s="1720" t="s">
        <v>1228</v>
      </c>
    </row>
    <row r="18" spans="1:5" x14ac:dyDescent="0.2">
      <c r="B18" s="603" t="s">
        <v>1165</v>
      </c>
      <c r="C18" s="216" t="s">
        <v>1388</v>
      </c>
    </row>
    <row r="19" spans="1:5" x14ac:dyDescent="0.2">
      <c r="B19" s="603" t="s">
        <v>1166</v>
      </c>
      <c r="D19" s="604" t="s">
        <v>19</v>
      </c>
      <c r="E19" s="1720" t="s">
        <v>54</v>
      </c>
    </row>
    <row r="20" spans="1:5" x14ac:dyDescent="0.2">
      <c r="A20" s="11" t="s">
        <v>1304</v>
      </c>
      <c r="C20" s="216" t="s">
        <v>1388</v>
      </c>
      <c r="D20" s="604"/>
      <c r="E20" s="605"/>
    </row>
    <row r="21" spans="1:5" x14ac:dyDescent="0.2">
      <c r="B21" s="603" t="s">
        <v>1399</v>
      </c>
      <c r="C21" s="216" t="s">
        <v>1388</v>
      </c>
      <c r="D21" s="604" t="s">
        <v>20</v>
      </c>
      <c r="E21" s="1720" t="s">
        <v>1375</v>
      </c>
    </row>
    <row r="22" spans="1:5" x14ac:dyDescent="0.2">
      <c r="B22" s="603" t="s">
        <v>1626</v>
      </c>
      <c r="C22" s="216" t="s">
        <v>1388</v>
      </c>
      <c r="D22" s="604" t="s">
        <v>21</v>
      </c>
      <c r="E22" s="1720" t="s">
        <v>1229</v>
      </c>
    </row>
    <row r="23" spans="1:5" x14ac:dyDescent="0.2">
      <c r="A23" s="11" t="s">
        <v>401</v>
      </c>
      <c r="C23" s="216" t="s">
        <v>1388</v>
      </c>
      <c r="D23" s="603" t="s">
        <v>740</v>
      </c>
      <c r="E23" s="1720" t="s">
        <v>1133</v>
      </c>
    </row>
    <row r="24" spans="1:5" x14ac:dyDescent="0.2">
      <c r="A24" s="1625" t="s">
        <v>1779</v>
      </c>
      <c r="C24" s="216" t="s">
        <v>1388</v>
      </c>
      <c r="D24" s="603" t="s">
        <v>1726</v>
      </c>
      <c r="E24" s="1720" t="s">
        <v>1134</v>
      </c>
    </row>
    <row r="25" spans="1:5" x14ac:dyDescent="0.2">
      <c r="A25" s="11" t="s">
        <v>1156</v>
      </c>
      <c r="C25" s="216" t="s">
        <v>1388</v>
      </c>
      <c r="D25" s="604" t="s">
        <v>22</v>
      </c>
      <c r="E25" s="1720" t="s">
        <v>1230</v>
      </c>
    </row>
    <row r="26" spans="1:5" x14ac:dyDescent="0.2">
      <c r="A26" s="11" t="s">
        <v>1265</v>
      </c>
      <c r="C26" s="216" t="s">
        <v>1388</v>
      </c>
      <c r="D26" s="604" t="s">
        <v>660</v>
      </c>
      <c r="E26" s="1720" t="s">
        <v>1231</v>
      </c>
    </row>
    <row r="27" spans="1:5" x14ac:dyDescent="0.2">
      <c r="A27" s="11" t="s">
        <v>402</v>
      </c>
      <c r="C27" s="216" t="s">
        <v>1388</v>
      </c>
      <c r="D27" s="604" t="s">
        <v>654</v>
      </c>
      <c r="E27" s="1720" t="s">
        <v>789</v>
      </c>
    </row>
    <row r="28" spans="1:5" x14ac:dyDescent="0.2">
      <c r="A28" s="11" t="s">
        <v>790</v>
      </c>
      <c r="D28" s="604" t="s">
        <v>791</v>
      </c>
      <c r="E28" s="1720" t="s">
        <v>1689</v>
      </c>
    </row>
    <row r="29" spans="1:5" x14ac:dyDescent="0.2">
      <c r="A29" s="1625" t="s">
        <v>1699</v>
      </c>
      <c r="D29" s="604" t="s">
        <v>1727</v>
      </c>
      <c r="E29" s="1720" t="s">
        <v>1698</v>
      </c>
    </row>
    <row r="30" spans="1:5" x14ac:dyDescent="0.2">
      <c r="A30" s="327" t="s">
        <v>1293</v>
      </c>
      <c r="C30" s="216" t="s">
        <v>1388</v>
      </c>
      <c r="D30" s="604" t="s">
        <v>43</v>
      </c>
      <c r="E30" s="1720" t="s">
        <v>1158</v>
      </c>
    </row>
    <row r="31" spans="1:5" x14ac:dyDescent="0.2">
      <c r="A31" s="1625" t="s">
        <v>2027</v>
      </c>
      <c r="C31" s="216" t="s">
        <v>1388</v>
      </c>
      <c r="D31" s="603"/>
      <c r="E31" s="605"/>
    </row>
    <row r="32" spans="1:5" x14ac:dyDescent="0.2">
      <c r="B32" s="603" t="s">
        <v>1294</v>
      </c>
      <c r="C32" s="216" t="s">
        <v>1388</v>
      </c>
      <c r="D32" s="604" t="s">
        <v>2028</v>
      </c>
      <c r="E32" s="1720" t="s">
        <v>1728</v>
      </c>
    </row>
    <row r="33" spans="1:5" x14ac:dyDescent="0.2">
      <c r="A33" s="596"/>
      <c r="D33" s="604"/>
      <c r="E33" s="605"/>
    </row>
    <row r="34" spans="1:5" x14ac:dyDescent="0.2">
      <c r="A34" s="596"/>
      <c r="D34" s="604"/>
      <c r="E34" s="605"/>
    </row>
    <row r="35" spans="1:5" ht="18" customHeight="1" thickBot="1" x14ac:dyDescent="0.25">
      <c r="A35" s="612" t="s">
        <v>1253</v>
      </c>
      <c r="B35" s="613"/>
      <c r="C35" s="613" t="s">
        <v>1388</v>
      </c>
      <c r="D35" s="613"/>
      <c r="E35" s="613"/>
    </row>
    <row r="36" spans="1:5" ht="5.25" customHeight="1" thickTop="1" x14ac:dyDescent="0.2">
      <c r="B36" s="327"/>
      <c r="C36" s="606"/>
      <c r="D36" s="606"/>
      <c r="E36" s="607"/>
    </row>
    <row r="37" spans="1:5" ht="12" customHeight="1" x14ac:dyDescent="0.2">
      <c r="A37" s="216" t="s">
        <v>804</v>
      </c>
    </row>
    <row r="38" spans="1:5" ht="24" customHeight="1" x14ac:dyDescent="0.2">
      <c r="A38" s="1139" t="s">
        <v>385</v>
      </c>
      <c r="B38" s="607"/>
    </row>
    <row r="39" spans="1:5" ht="12" customHeight="1" x14ac:dyDescent="0.2">
      <c r="B39" s="610" t="s">
        <v>1289</v>
      </c>
    </row>
    <row r="40" spans="1:5" ht="7.5" customHeight="1" x14ac:dyDescent="0.2"/>
    <row r="41" spans="1:5" ht="9.75" customHeight="1" x14ac:dyDescent="0.2">
      <c r="A41" s="603"/>
      <c r="B41" s="1794" t="s">
        <v>1205</v>
      </c>
    </row>
    <row r="42" spans="1:5" ht="7.5" customHeight="1" x14ac:dyDescent="0.2">
      <c r="A42" s="603"/>
      <c r="B42" s="609"/>
    </row>
    <row r="43" spans="1:5" x14ac:dyDescent="0.2">
      <c r="B43" s="610" t="s">
        <v>386</v>
      </c>
    </row>
    <row r="44" spans="1:5" x14ac:dyDescent="0.2">
      <c r="C44" s="608"/>
    </row>
    <row r="45" spans="1:5" ht="12.75" customHeight="1" x14ac:dyDescent="0.2">
      <c r="A45" s="25" t="s">
        <v>1397</v>
      </c>
    </row>
    <row r="46" spans="1:5" ht="12" customHeight="1" x14ac:dyDescent="0.2">
      <c r="A46" s="596" t="s">
        <v>893</v>
      </c>
    </row>
    <row r="47" spans="1:5" ht="12" customHeight="1" x14ac:dyDescent="0.2">
      <c r="A47" s="596"/>
      <c r="B47" s="596" t="s">
        <v>387</v>
      </c>
    </row>
    <row r="48" spans="1:5" ht="8.25" customHeight="1" x14ac:dyDescent="0.2">
      <c r="A48" s="596"/>
      <c r="B48" s="596"/>
    </row>
    <row r="49" spans="1:2" ht="12" customHeight="1" x14ac:dyDescent="0.2">
      <c r="A49" s="596"/>
      <c r="B49" s="1140" t="s">
        <v>682</v>
      </c>
    </row>
    <row r="50" spans="1:2" ht="9" customHeight="1" x14ac:dyDescent="0.2">
      <c r="A50" s="596"/>
      <c r="B50" s="1141"/>
    </row>
    <row r="51" spans="1:2" x14ac:dyDescent="0.2">
      <c r="A51" s="596"/>
      <c r="B51" s="1721" t="s">
        <v>1792</v>
      </c>
    </row>
    <row r="52" spans="1:2" ht="8.25" customHeight="1" x14ac:dyDescent="0.2">
      <c r="A52" s="596"/>
      <c r="B52" s="816"/>
    </row>
    <row r="53" spans="1:2" ht="12" customHeight="1" x14ac:dyDescent="0.2">
      <c r="A53" s="599" t="s">
        <v>227</v>
      </c>
    </row>
    <row r="54" spans="1:2" ht="12" customHeight="1" x14ac:dyDescent="0.2">
      <c r="A54" s="715" t="s">
        <v>894</v>
      </c>
    </row>
    <row r="55" spans="1:2" ht="12" customHeight="1" x14ac:dyDescent="0.2">
      <c r="A55" s="600"/>
      <c r="B55" s="596" t="s">
        <v>895</v>
      </c>
    </row>
    <row r="56" spans="1:2" ht="13.5" customHeight="1" x14ac:dyDescent="0.2">
      <c r="A56" s="818" t="s">
        <v>388</v>
      </c>
      <c r="B56" s="760"/>
    </row>
    <row r="57" spans="1:2" ht="12" customHeight="1" x14ac:dyDescent="0.2">
      <c r="A57" s="1143" t="s">
        <v>389</v>
      </c>
      <c r="B57" s="1142"/>
    </row>
    <row r="58" spans="1:2" ht="7.5" customHeight="1" x14ac:dyDescent="0.2">
      <c r="A58" s="815"/>
    </row>
    <row r="59" spans="1:2" ht="3.75" customHeight="1" x14ac:dyDescent="0.2">
      <c r="A59" s="596"/>
      <c r="B59" s="609"/>
    </row>
    <row r="60" spans="1:2" ht="14.25" customHeight="1" x14ac:dyDescent="0.2">
      <c r="A60" s="598" t="s">
        <v>1398</v>
      </c>
    </row>
    <row r="61" spans="1:2" ht="12" customHeight="1" x14ac:dyDescent="0.2">
      <c r="A61" s="610" t="s">
        <v>1394</v>
      </c>
      <c r="B61" s="610"/>
    </row>
    <row r="62" spans="1:2" ht="12" customHeight="1" x14ac:dyDescent="0.2">
      <c r="A62" s="818" t="s">
        <v>1290</v>
      </c>
      <c r="B62" s="817"/>
    </row>
    <row r="63" spans="1:2" ht="12" customHeight="1" x14ac:dyDescent="0.2">
      <c r="A63" s="610" t="s">
        <v>1288</v>
      </c>
    </row>
    <row r="64" spans="1:2" ht="12" customHeight="1" x14ac:dyDescent="0.2">
      <c r="A64" s="596"/>
      <c r="B64" s="714" t="s">
        <v>391</v>
      </c>
    </row>
    <row r="65" spans="1:9" ht="12" customHeight="1" x14ac:dyDescent="0.2">
      <c r="A65" s="610" t="s">
        <v>1287</v>
      </c>
    </row>
    <row r="66" spans="1:9" ht="12" customHeight="1" x14ac:dyDescent="0.2">
      <c r="B66" s="714" t="s">
        <v>390</v>
      </c>
    </row>
    <row r="67" spans="1:9" ht="7.5" customHeight="1" x14ac:dyDescent="0.2">
      <c r="A67" s="596"/>
    </row>
    <row r="68" spans="1:9" ht="9.75" customHeight="1" x14ac:dyDescent="0.2">
      <c r="A68" s="596" t="s">
        <v>1787</v>
      </c>
    </row>
    <row r="69" spans="1:9" ht="12.2" customHeight="1" x14ac:dyDescent="0.2">
      <c r="A69" s="599"/>
      <c r="B69" s="1985" t="s">
        <v>2029</v>
      </c>
    </row>
    <row r="70" spans="1:9" ht="4.5" customHeight="1" x14ac:dyDescent="0.2"/>
    <row r="71" spans="1:9" ht="3.75" customHeight="1" x14ac:dyDescent="0.2"/>
    <row r="72" spans="1:9" ht="12.2" customHeight="1" x14ac:dyDescent="0.2">
      <c r="A72" s="1278" t="s">
        <v>1402</v>
      </c>
    </row>
    <row r="73" spans="1:9" ht="12.2" customHeight="1" x14ac:dyDescent="0.2">
      <c r="A73" s="1574" t="s">
        <v>1729</v>
      </c>
      <c r="C73" s="626"/>
      <c r="D73" s="618"/>
      <c r="E73" s="157"/>
      <c r="F73" s="157"/>
      <c r="G73" s="157"/>
      <c r="H73" s="157"/>
      <c r="I73" s="33"/>
    </row>
    <row r="74" spans="1:9" ht="11.25" customHeight="1" x14ac:dyDescent="0.2">
      <c r="A74" s="596"/>
      <c r="B74" s="216" t="s">
        <v>1731</v>
      </c>
      <c r="C74" s="626"/>
      <c r="D74" s="1571"/>
      <c r="E74" s="1571"/>
      <c r="F74" s="1571"/>
      <c r="G74" s="1571"/>
      <c r="H74" s="1571"/>
      <c r="I74" s="33"/>
    </row>
    <row r="75" spans="1:9" ht="12.2" customHeight="1" x14ac:dyDescent="0.2">
      <c r="A75" s="1574" t="s">
        <v>1730</v>
      </c>
      <c r="C75" s="626"/>
      <c r="D75" s="1571"/>
      <c r="E75" s="1571"/>
      <c r="F75" s="1571"/>
      <c r="G75" s="1571"/>
      <c r="H75" s="1571"/>
      <c r="I75" s="33"/>
    </row>
    <row r="76" spans="1:9" ht="11.25" customHeight="1" x14ac:dyDescent="0.2">
      <c r="B76" s="216" t="s">
        <v>1761</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 right="0.2" top="0.6" bottom="0.52" header="0.3" footer="0.3"/>
  <pageSetup scale="78"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354" t="s">
        <v>1387</v>
      </c>
      <c r="B2" s="2355"/>
      <c r="C2" s="2355"/>
      <c r="D2" s="2355"/>
      <c r="E2" s="2355"/>
      <c r="F2" s="2355"/>
      <c r="G2" s="2355"/>
      <c r="H2" s="2355"/>
      <c r="I2" s="2355"/>
    </row>
    <row r="3" spans="1:9" s="33" customFormat="1" ht="6" customHeight="1" x14ac:dyDescent="0.2">
      <c r="A3" s="52"/>
      <c r="B3" s="52"/>
      <c r="C3" s="620"/>
      <c r="D3" s="716"/>
      <c r="E3" s="403"/>
    </row>
    <row r="4" spans="1:9" x14ac:dyDescent="0.2">
      <c r="A4" s="7"/>
      <c r="B4" s="397"/>
      <c r="C4" s="2361" t="s">
        <v>495</v>
      </c>
      <c r="D4" s="2362"/>
      <c r="E4" s="2362"/>
      <c r="F4" s="2362"/>
      <c r="G4" s="2362"/>
      <c r="H4" s="2362"/>
    </row>
    <row r="5" spans="1:9" x14ac:dyDescent="0.2">
      <c r="A5" s="7"/>
      <c r="B5" s="331"/>
      <c r="C5" s="1757" t="s">
        <v>1004</v>
      </c>
    </row>
    <row r="6" spans="1:9" ht="16.5" customHeight="1" x14ac:dyDescent="0.2">
      <c r="A6" s="7"/>
      <c r="B6" s="331"/>
      <c r="C6" s="623"/>
      <c r="D6" s="331"/>
    </row>
    <row r="7" spans="1:9" ht="15" customHeight="1" x14ac:dyDescent="0.2">
      <c r="A7" s="1034" t="s">
        <v>1000</v>
      </c>
      <c r="B7" s="331"/>
      <c r="C7" s="623"/>
      <c r="D7" s="1004"/>
    </row>
    <row r="8" spans="1:9" ht="6" customHeight="1" x14ac:dyDescent="0.2">
      <c r="A8" s="32"/>
      <c r="B8" s="35"/>
      <c r="D8" s="154"/>
    </row>
    <row r="9" spans="1:9" s="33" customFormat="1" x14ac:dyDescent="0.2">
      <c r="A9" s="30"/>
      <c r="B9" s="678"/>
      <c r="C9" s="626">
        <v>1</v>
      </c>
      <c r="D9" s="676" t="s">
        <v>1212</v>
      </c>
    </row>
    <row r="10" spans="1:9" s="33" customFormat="1" x14ac:dyDescent="0.2">
      <c r="A10" s="31"/>
      <c r="B10" s="209"/>
      <c r="C10" s="624"/>
      <c r="D10" s="1008" t="s">
        <v>633</v>
      </c>
    </row>
    <row r="11" spans="1:9" s="33" customFormat="1" x14ac:dyDescent="0.2">
      <c r="A11" s="30"/>
      <c r="B11" s="677"/>
      <c r="C11" s="619">
        <v>2</v>
      </c>
      <c r="D11" s="625" t="s">
        <v>1003</v>
      </c>
    </row>
    <row r="12" spans="1:9" s="33" customFormat="1" x14ac:dyDescent="0.2">
      <c r="A12" s="30"/>
      <c r="B12" s="36"/>
      <c r="C12" s="619"/>
      <c r="D12" s="1009" t="s">
        <v>1002</v>
      </c>
    </row>
    <row r="13" spans="1:9" s="33" customFormat="1" x14ac:dyDescent="0.2">
      <c r="A13" s="30"/>
      <c r="B13" s="677"/>
      <c r="C13" s="619">
        <v>3</v>
      </c>
      <c r="D13" s="625" t="s">
        <v>632</v>
      </c>
    </row>
    <row r="14" spans="1:9" s="33" customFormat="1" x14ac:dyDescent="0.2">
      <c r="A14" s="30"/>
      <c r="B14" s="677"/>
      <c r="C14" s="619">
        <v>4</v>
      </c>
      <c r="D14" s="625" t="s">
        <v>597</v>
      </c>
    </row>
    <row r="15" spans="1:9" s="33" customFormat="1" x14ac:dyDescent="0.2">
      <c r="A15" s="30"/>
      <c r="B15" s="677"/>
      <c r="C15" s="619">
        <v>5</v>
      </c>
      <c r="D15" s="290" t="s">
        <v>1143</v>
      </c>
    </row>
    <row r="16" spans="1:9" s="33" customFormat="1" x14ac:dyDescent="0.2">
      <c r="A16" s="30"/>
      <c r="B16" s="677"/>
      <c r="C16" s="619">
        <v>6</v>
      </c>
      <c r="D16" s="290" t="s">
        <v>1851</v>
      </c>
    </row>
    <row r="17" spans="1:4" s="33" customFormat="1" ht="6" customHeight="1" x14ac:dyDescent="0.2">
      <c r="A17" s="30"/>
      <c r="B17" s="36"/>
      <c r="C17" s="619"/>
      <c r="D17" s="1010"/>
    </row>
    <row r="18" spans="1:4" s="33" customFormat="1" x14ac:dyDescent="0.2">
      <c r="A18" s="30"/>
      <c r="B18" s="677"/>
      <c r="C18" s="619">
        <v>7</v>
      </c>
      <c r="D18" s="290" t="s">
        <v>1850</v>
      </c>
    </row>
    <row r="19" spans="1:4" s="33" customFormat="1" x14ac:dyDescent="0.2">
      <c r="A19" s="30"/>
      <c r="B19" s="36"/>
      <c r="C19" s="619"/>
      <c r="D19" s="1010"/>
    </row>
    <row r="20" spans="1:4" s="33" customFormat="1" x14ac:dyDescent="0.2">
      <c r="A20" s="30"/>
      <c r="B20" s="677"/>
      <c r="C20" s="619">
        <v>8</v>
      </c>
      <c r="D20" s="290" t="s">
        <v>1291</v>
      </c>
    </row>
    <row r="21" spans="1:4" s="33" customFormat="1" x14ac:dyDescent="0.2">
      <c r="A21" s="30"/>
      <c r="B21" s="36"/>
      <c r="C21" s="619"/>
      <c r="D21" s="1011" t="s">
        <v>616</v>
      </c>
    </row>
    <row r="22" spans="1:4" s="33" customFormat="1" x14ac:dyDescent="0.2">
      <c r="A22" s="30"/>
      <c r="B22" s="677"/>
      <c r="C22" s="619">
        <v>9</v>
      </c>
      <c r="D22" s="290" t="s">
        <v>617</v>
      </c>
    </row>
    <row r="23" spans="1:4" s="33" customFormat="1" x14ac:dyDescent="0.2">
      <c r="A23" s="30"/>
      <c r="B23" s="677"/>
      <c r="C23" s="619">
        <v>10</v>
      </c>
      <c r="D23" s="290" t="s">
        <v>618</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619</v>
      </c>
    </row>
    <row r="27" spans="1:4" s="33" customFormat="1" x14ac:dyDescent="0.2">
      <c r="A27" s="30"/>
      <c r="B27" s="677"/>
      <c r="C27" s="619">
        <v>13</v>
      </c>
      <c r="D27" s="290" t="s">
        <v>620</v>
      </c>
    </row>
    <row r="28" spans="1:4" s="33" customFormat="1" x14ac:dyDescent="0.2">
      <c r="A28" s="30"/>
      <c r="B28" s="36"/>
      <c r="C28" s="619"/>
      <c r="D28" s="1008" t="s">
        <v>596</v>
      </c>
    </row>
    <row r="29" spans="1:4" s="33" customFormat="1" x14ac:dyDescent="0.2">
      <c r="A29" s="30"/>
      <c r="B29" s="677"/>
      <c r="C29" s="619">
        <v>14</v>
      </c>
      <c r="D29" s="1756" t="s">
        <v>1997</v>
      </c>
    </row>
    <row r="30" spans="1:4" s="33" customFormat="1" x14ac:dyDescent="0.2">
      <c r="A30" s="30"/>
      <c r="B30" s="1754"/>
      <c r="C30" s="619"/>
      <c r="D30" s="1623" t="s">
        <v>1998</v>
      </c>
    </row>
    <row r="31" spans="1:4" s="33" customFormat="1" x14ac:dyDescent="0.2">
      <c r="A31" s="30"/>
      <c r="B31" s="1754"/>
      <c r="C31" s="619"/>
      <c r="D31" s="1755" t="s">
        <v>1849</v>
      </c>
    </row>
    <row r="32" spans="1:4" s="33" customFormat="1" ht="8.25" customHeight="1" x14ac:dyDescent="0.2">
      <c r="A32" s="30"/>
      <c r="B32" s="36"/>
      <c r="C32" s="619"/>
      <c r="D32" s="453"/>
    </row>
    <row r="33" spans="1:9" s="33" customFormat="1" x14ac:dyDescent="0.2">
      <c r="A33" s="2356" t="s">
        <v>2031</v>
      </c>
      <c r="B33" s="2357"/>
      <c r="C33" s="2357"/>
      <c r="D33" s="2357"/>
      <c r="E33" s="2358"/>
      <c r="F33" s="2358"/>
      <c r="G33" s="2358"/>
      <c r="H33" s="2358"/>
      <c r="I33" s="2358"/>
    </row>
    <row r="34" spans="1:9" s="33" customFormat="1" ht="6" customHeight="1" x14ac:dyDescent="0.2">
      <c r="A34" s="30"/>
      <c r="B34" s="36"/>
      <c r="C34" s="619"/>
      <c r="D34" s="453"/>
    </row>
    <row r="35" spans="1:9" s="33" customFormat="1" x14ac:dyDescent="0.2">
      <c r="A35" s="30"/>
      <c r="B35" s="677"/>
      <c r="C35" s="619">
        <v>15</v>
      </c>
      <c r="D35" s="290" t="s">
        <v>423</v>
      </c>
    </row>
    <row r="36" spans="1:9" s="33" customFormat="1" x14ac:dyDescent="0.2">
      <c r="A36" s="30"/>
      <c r="B36" s="36"/>
      <c r="C36" s="619"/>
      <c r="D36" s="1006" t="s">
        <v>341</v>
      </c>
    </row>
    <row r="37" spans="1:9" s="33" customFormat="1" x14ac:dyDescent="0.2">
      <c r="A37" s="30"/>
      <c r="B37" s="36"/>
      <c r="C37" s="619"/>
      <c r="D37" s="1007" t="s">
        <v>342</v>
      </c>
    </row>
    <row r="38" spans="1:9" s="33" customFormat="1" x14ac:dyDescent="0.2">
      <c r="A38" s="30"/>
      <c r="B38" s="677"/>
      <c r="C38" s="619">
        <v>16</v>
      </c>
      <c r="D38" s="615" t="s">
        <v>426</v>
      </c>
    </row>
    <row r="39" spans="1:9" s="33" customFormat="1" x14ac:dyDescent="0.2">
      <c r="A39" s="30"/>
      <c r="B39" s="36"/>
      <c r="C39" s="619"/>
      <c r="D39" s="1006" t="s">
        <v>711</v>
      </c>
    </row>
    <row r="40" spans="1:9" s="33" customFormat="1" x14ac:dyDescent="0.2">
      <c r="A40" s="30"/>
      <c r="B40" s="677"/>
      <c r="C40" s="619">
        <v>17</v>
      </c>
      <c r="D40" s="615" t="s">
        <v>489</v>
      </c>
    </row>
    <row r="41" spans="1:9" s="33" customFormat="1" x14ac:dyDescent="0.2">
      <c r="A41" s="30"/>
      <c r="B41" s="36"/>
      <c r="C41" s="619"/>
      <c r="D41" s="1006" t="s">
        <v>490</v>
      </c>
    </row>
    <row r="42" spans="1:9" s="33" customFormat="1" x14ac:dyDescent="0.2">
      <c r="A42" s="30"/>
      <c r="B42" s="677"/>
      <c r="C42" s="619">
        <v>18</v>
      </c>
      <c r="D42" s="615" t="s">
        <v>343</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356" t="s">
        <v>356</v>
      </c>
      <c r="B45" s="2359"/>
      <c r="C45" s="2359"/>
      <c r="D45" s="2359"/>
      <c r="E45" s="2360"/>
      <c r="F45" s="2360"/>
      <c r="G45" s="2360"/>
      <c r="H45" s="2360"/>
      <c r="I45" s="2360"/>
    </row>
    <row r="46" spans="1:9" s="33" customFormat="1" ht="6" customHeight="1" x14ac:dyDescent="0.2">
      <c r="A46" s="30"/>
      <c r="B46" s="36"/>
      <c r="C46" s="619"/>
      <c r="D46" s="453"/>
    </row>
    <row r="47" spans="1:9" s="33" customFormat="1" x14ac:dyDescent="0.2">
      <c r="A47" s="30"/>
      <c r="B47" s="677"/>
      <c r="C47" s="619">
        <v>19</v>
      </c>
      <c r="D47" s="402" t="s">
        <v>424</v>
      </c>
    </row>
    <row r="48" spans="1:9" s="33" customFormat="1" x14ac:dyDescent="0.2">
      <c r="A48" s="30"/>
      <c r="B48" s="677"/>
      <c r="C48" s="619">
        <v>20</v>
      </c>
      <c r="D48" s="402" t="s">
        <v>425</v>
      </c>
    </row>
    <row r="49" spans="1:9" x14ac:dyDescent="0.2">
      <c r="B49" s="1030"/>
      <c r="C49" s="1005">
        <v>21</v>
      </c>
      <c r="D49" s="154" t="s">
        <v>1237</v>
      </c>
    </row>
    <row r="50" spans="1:9" x14ac:dyDescent="0.2">
      <c r="B50" s="1035"/>
      <c r="C50" s="1005"/>
      <c r="D50" s="1006" t="s">
        <v>1001</v>
      </c>
    </row>
    <row r="51" spans="1:9" s="33" customFormat="1" ht="15.75" customHeight="1" x14ac:dyDescent="0.2">
      <c r="A51" s="30"/>
      <c r="B51" s="678"/>
      <c r="C51" s="626">
        <v>22</v>
      </c>
      <c r="D51" s="388" t="s">
        <v>1859</v>
      </c>
      <c r="E51" s="27"/>
      <c r="F51" s="1607"/>
      <c r="G51" s="1782" t="s">
        <v>1858</v>
      </c>
      <c r="H51" s="2031"/>
      <c r="I51" s="9" t="s">
        <v>1908</v>
      </c>
    </row>
    <row r="52" spans="1:9" s="33" customFormat="1" x14ac:dyDescent="0.2">
      <c r="A52" s="30"/>
      <c r="B52" s="2058" t="s">
        <v>2091</v>
      </c>
      <c r="C52" s="626">
        <v>23</v>
      </c>
      <c r="D52" s="402" t="s">
        <v>1682</v>
      </c>
      <c r="E52" s="27"/>
      <c r="F52" s="1607"/>
    </row>
    <row r="53" spans="1:9" s="33" customFormat="1" x14ac:dyDescent="0.2">
      <c r="A53" s="1034"/>
      <c r="B53" s="1563"/>
      <c r="C53" s="1563"/>
      <c r="D53" s="290" t="s">
        <v>1675</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363" t="s">
        <v>2104</v>
      </c>
      <c r="C55" s="2364"/>
      <c r="D55" s="2364"/>
      <c r="E55" s="2364"/>
      <c r="F55" s="2364"/>
      <c r="G55" s="2364"/>
      <c r="H55" s="2365"/>
      <c r="I55" s="3"/>
    </row>
    <row r="56" spans="1:9" s="33" customFormat="1" x14ac:dyDescent="0.2">
      <c r="A56" s="1791"/>
      <c r="B56" s="2366"/>
      <c r="C56" s="2367"/>
      <c r="D56" s="2367"/>
      <c r="E56" s="2367"/>
      <c r="F56" s="2367"/>
      <c r="G56" s="2367"/>
      <c r="H56" s="2368"/>
      <c r="I56" s="3"/>
    </row>
    <row r="57" spans="1:9" s="33" customFormat="1" x14ac:dyDescent="0.2">
      <c r="A57" s="1791"/>
      <c r="B57" s="2366"/>
      <c r="C57" s="2367"/>
      <c r="D57" s="2367"/>
      <c r="E57" s="2367"/>
      <c r="F57" s="2367"/>
      <c r="G57" s="2367"/>
      <c r="H57" s="2368"/>
      <c r="I57" s="3"/>
    </row>
    <row r="58" spans="1:9" s="33" customFormat="1" x14ac:dyDescent="0.2">
      <c r="A58" s="1791"/>
      <c r="B58" s="2366"/>
      <c r="C58" s="2367"/>
      <c r="D58" s="2367"/>
      <c r="E58" s="2367"/>
      <c r="F58" s="2367"/>
      <c r="G58" s="2367"/>
      <c r="H58" s="2368"/>
      <c r="I58" s="3"/>
    </row>
    <row r="59" spans="1:9" s="33" customFormat="1" x14ac:dyDescent="0.2">
      <c r="A59" s="1791"/>
      <c r="B59" s="2366"/>
      <c r="C59" s="2367"/>
      <c r="D59" s="2367"/>
      <c r="E59" s="2367"/>
      <c r="F59" s="2367"/>
      <c r="G59" s="2367"/>
      <c r="H59" s="2368"/>
      <c r="I59" s="3"/>
    </row>
    <row r="60" spans="1:9" s="33" customFormat="1" x14ac:dyDescent="0.2">
      <c r="A60" s="1791"/>
      <c r="B60" s="2366"/>
      <c r="C60" s="2367"/>
      <c r="D60" s="2367"/>
      <c r="E60" s="2367"/>
      <c r="F60" s="2367"/>
      <c r="G60" s="2367"/>
      <c r="H60" s="2368"/>
      <c r="I60" s="3"/>
    </row>
    <row r="61" spans="1:9" s="33" customFormat="1" x14ac:dyDescent="0.2">
      <c r="A61" s="1791"/>
      <c r="B61" s="2366"/>
      <c r="C61" s="2367"/>
      <c r="D61" s="2367"/>
      <c r="E61" s="2367"/>
      <c r="F61" s="2367"/>
      <c r="G61" s="2367"/>
      <c r="H61" s="2368"/>
      <c r="I61" s="3"/>
    </row>
    <row r="62" spans="1:9" s="33" customFormat="1" x14ac:dyDescent="0.2">
      <c r="A62" s="1791"/>
      <c r="B62" s="2366"/>
      <c r="C62" s="2367"/>
      <c r="D62" s="2367"/>
      <c r="E62" s="2367"/>
      <c r="F62" s="2367"/>
      <c r="G62" s="2367"/>
      <c r="H62" s="2368"/>
      <c r="I62" s="3"/>
    </row>
    <row r="63" spans="1:9" s="33" customFormat="1" x14ac:dyDescent="0.2">
      <c r="A63" s="1791"/>
      <c r="B63" s="2366"/>
      <c r="C63" s="2367"/>
      <c r="D63" s="2367"/>
      <c r="E63" s="2367"/>
      <c r="F63" s="2367"/>
      <c r="G63" s="2367"/>
      <c r="H63" s="2368"/>
      <c r="I63" s="3"/>
    </row>
    <row r="64" spans="1:9" s="33" customFormat="1" x14ac:dyDescent="0.2">
      <c r="A64" s="1791"/>
      <c r="B64" s="2366"/>
      <c r="C64" s="2367"/>
      <c r="D64" s="2367"/>
      <c r="E64" s="2367"/>
      <c r="F64" s="2367"/>
      <c r="G64" s="2367"/>
      <c r="H64" s="2368"/>
      <c r="I64" s="3"/>
    </row>
    <row r="65" spans="1:9" s="33" customFormat="1" ht="9" customHeight="1" x14ac:dyDescent="0.2">
      <c r="A65" s="1792"/>
      <c r="B65" s="2369"/>
      <c r="C65" s="2370"/>
      <c r="D65" s="2370"/>
      <c r="E65" s="2370"/>
      <c r="F65" s="2370"/>
      <c r="G65" s="2370"/>
      <c r="H65" s="2371"/>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356" t="s">
        <v>1635</v>
      </c>
      <c r="B68" s="2359"/>
      <c r="C68" s="2359"/>
      <c r="D68" s="2359"/>
      <c r="E68" s="2360"/>
      <c r="F68" s="2360"/>
      <c r="G68" s="2360"/>
      <c r="H68" s="2360"/>
      <c r="I68" s="2360"/>
    </row>
    <row r="69" spans="1:9" s="33" customFormat="1" x14ac:dyDescent="0.2">
      <c r="A69" s="30"/>
      <c r="C69" s="1568"/>
      <c r="D69" s="1573" t="s">
        <v>1634</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1794</v>
      </c>
      <c r="B71" s="1608"/>
      <c r="C71" s="1562"/>
      <c r="D71" s="1562"/>
      <c r="E71" s="1562"/>
      <c r="F71" s="1562"/>
      <c r="G71" s="1562"/>
      <c r="H71" s="1562"/>
    </row>
    <row r="72" spans="1:9" s="33" customFormat="1" x14ac:dyDescent="0.2">
      <c r="A72" s="24" t="s">
        <v>1793</v>
      </c>
      <c r="B72" s="1608"/>
      <c r="C72" s="1562"/>
      <c r="D72" s="1562"/>
      <c r="E72" s="1562"/>
      <c r="F72" s="1562"/>
      <c r="G72" s="1562"/>
      <c r="H72" s="1562"/>
    </row>
    <row r="73" spans="1:9" s="33" customFormat="1" x14ac:dyDescent="0.2">
      <c r="A73" s="24" t="s">
        <v>1995</v>
      </c>
      <c r="B73" s="1608"/>
      <c r="C73" s="1562"/>
      <c r="D73" s="1562"/>
      <c r="E73" s="1562"/>
      <c r="F73" s="1562"/>
      <c r="G73" s="1562"/>
      <c r="H73" s="1562"/>
    </row>
    <row r="74" spans="1:9" s="33" customFormat="1" ht="22.5" customHeight="1" x14ac:dyDescent="0.2">
      <c r="A74" s="453" t="s">
        <v>1795</v>
      </c>
      <c r="B74" s="1608"/>
      <c r="C74" s="1562"/>
      <c r="D74" s="1562"/>
      <c r="E74" s="1562"/>
      <c r="F74" s="1562"/>
      <c r="G74" s="1562"/>
      <c r="H74" s="1562"/>
    </row>
    <row r="75" spans="1:9" s="33" customFormat="1" x14ac:dyDescent="0.2">
      <c r="C75" s="626">
        <v>24</v>
      </c>
      <c r="D75" s="388" t="s">
        <v>1642</v>
      </c>
      <c r="G75" s="1280" t="s">
        <v>1632</v>
      </c>
      <c r="H75" s="1598"/>
    </row>
    <row r="76" spans="1:9" s="33" customFormat="1" ht="6" customHeight="1" x14ac:dyDescent="0.2">
      <c r="A76" s="30"/>
      <c r="B76" s="1609"/>
      <c r="C76" s="626"/>
      <c r="D76" s="388"/>
      <c r="E76" s="27"/>
      <c r="F76" s="1607"/>
    </row>
    <row r="77" spans="1:9" s="33" customFormat="1" x14ac:dyDescent="0.2">
      <c r="A77" s="30"/>
      <c r="B77" s="1609"/>
      <c r="C77" s="626">
        <v>25</v>
      </c>
      <c r="D77" s="388" t="s">
        <v>1643</v>
      </c>
      <c r="E77" s="27"/>
      <c r="F77" s="1607"/>
      <c r="H77" s="157"/>
    </row>
    <row r="78" spans="1:9" s="33" customFormat="1" x14ac:dyDescent="0.2">
      <c r="A78" s="30"/>
      <c r="B78" s="1609"/>
      <c r="C78" s="626"/>
      <c r="D78" s="388" t="s">
        <v>1649</v>
      </c>
      <c r="E78" s="27"/>
      <c r="F78" s="1607"/>
      <c r="H78" s="157"/>
    </row>
    <row r="79" spans="1:9" s="33" customFormat="1" x14ac:dyDescent="0.2">
      <c r="A79" s="30"/>
      <c r="B79" s="1609"/>
    </row>
    <row r="80" spans="1:9" s="33" customFormat="1" ht="12.75" customHeight="1" x14ac:dyDescent="0.2">
      <c r="A80" s="30"/>
      <c r="B80" s="1609"/>
      <c r="C80" s="388"/>
    </row>
    <row r="81" spans="1:10" s="33" customFormat="1" ht="12.75" customHeight="1" thickBot="1" x14ac:dyDescent="0.25">
      <c r="A81" s="2375" t="s">
        <v>1631</v>
      </c>
      <c r="B81" s="2375"/>
      <c r="C81" s="2375"/>
      <c r="D81" s="2376"/>
      <c r="E81" s="1611" t="s">
        <v>1676</v>
      </c>
      <c r="F81" s="1611" t="s">
        <v>1677</v>
      </c>
      <c r="G81" s="1611" t="s">
        <v>1678</v>
      </c>
      <c r="H81" s="1611" t="s">
        <v>1679</v>
      </c>
      <c r="I81" s="1611" t="s">
        <v>1680</v>
      </c>
      <c r="J81" s="1612" t="s">
        <v>163</v>
      </c>
    </row>
    <row r="82" spans="1:10" s="33" customFormat="1" ht="13.5" customHeight="1" thickTop="1" x14ac:dyDescent="0.2">
      <c r="A82" s="1778" t="s">
        <v>1830</v>
      </c>
      <c r="B82" s="1779"/>
      <c r="C82" s="1780"/>
      <c r="D82" s="1781"/>
      <c r="E82" s="1725"/>
      <c r="F82" s="1725"/>
      <c r="G82" s="1725"/>
      <c r="H82" s="1725"/>
      <c r="I82" s="1725"/>
      <c r="J82" s="1722"/>
    </row>
    <row r="83" spans="1:10" s="33" customFormat="1" ht="13.5" customHeight="1" x14ac:dyDescent="0.2">
      <c r="A83" s="1761" t="s">
        <v>1856</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1633</v>
      </c>
      <c r="B85" s="1763"/>
      <c r="C85" s="1764"/>
      <c r="D85" s="1613"/>
      <c r="E85" s="1725"/>
      <c r="F85" s="1725"/>
      <c r="G85" s="1725"/>
      <c r="H85" s="1725"/>
      <c r="I85" s="1725"/>
      <c r="J85" s="1722"/>
    </row>
    <row r="86" spans="1:10" s="33" customFormat="1" ht="13.5" customHeight="1" x14ac:dyDescent="0.2">
      <c r="A86" s="1765" t="s">
        <v>1857</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6"/>
      <c r="E89" s="1280"/>
      <c r="F89" s="1616"/>
      <c r="H89" s="333"/>
    </row>
    <row r="90" spans="1:10" s="33" customFormat="1" x14ac:dyDescent="0.2">
      <c r="A90" s="30"/>
      <c r="B90" s="388" t="s">
        <v>1681</v>
      </c>
      <c r="C90" s="626"/>
      <c r="E90" s="1280"/>
      <c r="F90" s="1616"/>
      <c r="H90" s="333"/>
    </row>
    <row r="91" spans="1:10" s="33" customFormat="1" ht="16.5" customHeight="1" x14ac:dyDescent="0.2">
      <c r="A91" s="30"/>
      <c r="B91" s="1609"/>
      <c r="C91" s="626"/>
      <c r="E91" s="1280"/>
      <c r="F91" s="1616"/>
      <c r="H91" s="333"/>
    </row>
    <row r="92" spans="1:10" s="33" customFormat="1" x14ac:dyDescent="0.2">
      <c r="A92" s="1578" t="s">
        <v>1645</v>
      </c>
      <c r="B92" s="1579"/>
      <c r="C92" s="1579"/>
      <c r="D92" s="1580"/>
      <c r="E92" s="1581"/>
      <c r="F92" s="1617"/>
      <c r="G92" s="1534"/>
      <c r="H92" s="1582"/>
      <c r="I92" s="1299"/>
    </row>
    <row r="93" spans="1:10" s="33" customFormat="1" x14ac:dyDescent="0.2">
      <c r="A93" s="1583" t="s">
        <v>1732</v>
      </c>
      <c r="B93" s="1584"/>
      <c r="C93" s="1585"/>
      <c r="D93" s="1586"/>
      <c r="E93" s="1534"/>
      <c r="F93" s="1534"/>
      <c r="G93" s="1534"/>
      <c r="H93" s="1534"/>
      <c r="I93" s="1534"/>
    </row>
    <row r="94" spans="1:10" s="33" customFormat="1" x14ac:dyDescent="0.2">
      <c r="A94" s="1583" t="s">
        <v>1796</v>
      </c>
      <c r="B94" s="1584"/>
      <c r="C94" s="1585"/>
      <c r="D94" s="1589"/>
      <c r="E94" s="1589"/>
      <c r="F94" s="1589"/>
      <c r="G94" s="1589"/>
      <c r="H94" s="1589"/>
      <c r="I94" s="1534"/>
    </row>
    <row r="95" spans="1:10" s="33" customFormat="1" x14ac:dyDescent="0.2">
      <c r="A95" s="1583" t="s">
        <v>1688</v>
      </c>
      <c r="B95" s="1584"/>
      <c r="C95" s="1585"/>
      <c r="D95" s="1589"/>
      <c r="E95" s="1589"/>
      <c r="F95" s="1589"/>
      <c r="G95" s="1589"/>
      <c r="H95" s="1589"/>
      <c r="I95" s="1534"/>
    </row>
    <row r="96" spans="1:10" s="33" customFormat="1" x14ac:dyDescent="0.2">
      <c r="A96" s="1584"/>
      <c r="B96" s="1321" t="s">
        <v>1762</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1385</v>
      </c>
      <c r="C99" s="1586"/>
      <c r="D99" s="1586"/>
      <c r="E99" s="1534"/>
      <c r="F99" s="1534"/>
      <c r="G99" s="1534"/>
      <c r="H99" s="1534"/>
      <c r="I99" s="1534"/>
    </row>
    <row r="100" spans="1:9" s="33" customFormat="1" x14ac:dyDescent="0.2">
      <c r="A100" s="1577"/>
      <c r="B100" s="2372"/>
      <c r="C100" s="2373"/>
      <c r="D100" s="2373"/>
      <c r="E100" s="2373"/>
      <c r="F100" s="2373"/>
      <c r="G100" s="2373"/>
      <c r="H100" s="2374"/>
      <c r="I100" s="1534"/>
    </row>
    <row r="101" spans="1:9" s="33" customFormat="1" ht="11.25" customHeight="1" x14ac:dyDescent="0.2">
      <c r="A101" s="1577"/>
      <c r="B101" s="2351"/>
      <c r="C101" s="2352"/>
      <c r="D101" s="2352"/>
      <c r="E101" s="2352"/>
      <c r="F101" s="2352"/>
      <c r="G101" s="2352"/>
      <c r="H101" s="2353"/>
      <c r="I101" s="1534"/>
    </row>
    <row r="102" spans="1:9" s="33" customFormat="1" ht="11.25" customHeight="1" x14ac:dyDescent="0.2">
      <c r="A102" s="1577"/>
      <c r="B102" s="2351"/>
      <c r="C102" s="2352"/>
      <c r="D102" s="2352"/>
      <c r="E102" s="2352"/>
      <c r="F102" s="2352"/>
      <c r="G102" s="2352"/>
      <c r="H102" s="2353"/>
      <c r="I102" s="1534"/>
    </row>
    <row r="103" spans="1:9" s="33" customFormat="1" x14ac:dyDescent="0.2">
      <c r="A103" s="1577"/>
      <c r="B103" s="2351"/>
      <c r="C103" s="2352"/>
      <c r="D103" s="2352"/>
      <c r="E103" s="2352"/>
      <c r="F103" s="2352"/>
      <c r="G103" s="2352"/>
      <c r="H103" s="2353"/>
      <c r="I103" s="1534"/>
    </row>
    <row r="104" spans="1:9" s="33" customFormat="1" ht="11.25" customHeight="1" x14ac:dyDescent="0.2">
      <c r="A104" s="1577"/>
      <c r="B104" s="2351"/>
      <c r="C104" s="2352"/>
      <c r="D104" s="2352"/>
      <c r="E104" s="2352"/>
      <c r="F104" s="2352"/>
      <c r="G104" s="2352"/>
      <c r="H104" s="2353"/>
      <c r="I104" s="1534"/>
    </row>
    <row r="105" spans="1:9" s="33" customFormat="1" ht="11.25" customHeight="1" x14ac:dyDescent="0.2">
      <c r="A105" s="1577"/>
      <c r="B105" s="2351"/>
      <c r="C105" s="2352"/>
      <c r="D105" s="2352"/>
      <c r="E105" s="2352"/>
      <c r="F105" s="2352"/>
      <c r="G105" s="2352"/>
      <c r="H105" s="2353"/>
      <c r="I105" s="1534"/>
    </row>
    <row r="106" spans="1:9" s="33" customFormat="1" ht="11.25" customHeight="1" x14ac:dyDescent="0.2">
      <c r="A106" s="1577"/>
      <c r="B106" s="2351"/>
      <c r="C106" s="2352"/>
      <c r="D106" s="2352"/>
      <c r="E106" s="2352"/>
      <c r="F106" s="2352"/>
      <c r="G106" s="2352"/>
      <c r="H106" s="2353"/>
      <c r="I106" s="1534"/>
    </row>
    <row r="107" spans="1:9" s="33" customFormat="1" ht="11.25" customHeight="1" x14ac:dyDescent="0.2">
      <c r="A107" s="1577"/>
      <c r="B107" s="2351"/>
      <c r="C107" s="2352"/>
      <c r="D107" s="2352"/>
      <c r="E107" s="2352"/>
      <c r="F107" s="2352"/>
      <c r="G107" s="2352"/>
      <c r="H107" s="2353"/>
      <c r="I107" s="1572"/>
    </row>
    <row r="108" spans="1:9" s="33" customFormat="1" ht="11.25" customHeight="1" x14ac:dyDescent="0.2">
      <c r="A108" s="1577"/>
      <c r="B108" s="2351"/>
      <c r="C108" s="2352"/>
      <c r="D108" s="2352"/>
      <c r="E108" s="2352"/>
      <c r="F108" s="2352"/>
      <c r="G108" s="2352"/>
      <c r="H108" s="2353"/>
      <c r="I108" s="1534"/>
    </row>
    <row r="109" spans="1:9" s="33" customFormat="1" ht="11.25" customHeight="1" x14ac:dyDescent="0.2">
      <c r="A109" s="1577"/>
      <c r="B109" s="2351"/>
      <c r="C109" s="2352"/>
      <c r="D109" s="2352"/>
      <c r="E109" s="2352"/>
      <c r="F109" s="2352"/>
      <c r="G109" s="2352"/>
      <c r="H109" s="2353"/>
      <c r="I109" s="1534"/>
    </row>
    <row r="110" spans="1:9" s="33" customFormat="1" ht="11.25" customHeight="1" x14ac:dyDescent="0.2">
      <c r="A110" s="1577"/>
      <c r="B110" s="2344"/>
      <c r="C110" s="2345"/>
      <c r="D110" s="2345"/>
      <c r="E110" s="2345"/>
      <c r="F110" s="2345"/>
      <c r="G110" s="2345"/>
      <c r="H110" s="2346"/>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347" t="s">
        <v>2105</v>
      </c>
      <c r="D112" s="2347"/>
      <c r="E112" s="1534"/>
      <c r="F112" s="1534"/>
      <c r="G112" s="1534"/>
      <c r="H112" s="1534"/>
      <c r="I112" s="1534"/>
    </row>
    <row r="113" spans="1:9" s="33" customFormat="1" ht="11.25" customHeight="1" x14ac:dyDescent="0.2">
      <c r="A113" s="1577"/>
      <c r="B113" s="1577"/>
      <c r="C113" s="1591"/>
      <c r="D113" s="2032" t="s">
        <v>1386</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348" t="s">
        <v>1644</v>
      </c>
      <c r="D115" s="2349"/>
      <c r="E115" s="2350"/>
      <c r="F115" s="2350"/>
      <c r="G115" s="2350"/>
      <c r="H115" s="2350"/>
      <c r="I115" s="1534"/>
    </row>
    <row r="116" spans="1:9" s="33" customFormat="1" ht="24" customHeight="1" x14ac:dyDescent="0.2">
      <c r="A116" s="1577"/>
      <c r="B116" s="1577"/>
      <c r="C116" s="1577"/>
      <c r="D116" s="1431"/>
      <c r="E116" s="1593"/>
      <c r="F116" s="2249">
        <v>42675</v>
      </c>
      <c r="G116" s="1593"/>
      <c r="H116" s="1593"/>
      <c r="I116" s="1534"/>
    </row>
    <row r="117" spans="1:9" s="33" customFormat="1" ht="11.25" customHeight="1" x14ac:dyDescent="0.2">
      <c r="A117" s="1594"/>
      <c r="B117" s="1594"/>
      <c r="C117" s="1595"/>
      <c r="D117" s="1596" t="s">
        <v>422</v>
      </c>
      <c r="E117" s="1586"/>
      <c r="F117" s="1597" t="s">
        <v>427</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0"/>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4" right="0.16" top="0.39" bottom="0.33" header="0.3" footer="0.3"/>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31" sqref="L3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77" t="s">
        <v>450</v>
      </c>
      <c r="B1" s="2377"/>
      <c r="C1" s="2377"/>
      <c r="D1" s="2377"/>
      <c r="E1" s="2377"/>
      <c r="F1" s="2377"/>
      <c r="G1" s="2377"/>
      <c r="H1" s="2377"/>
      <c r="I1" s="2377"/>
      <c r="J1" s="2377"/>
      <c r="K1" s="2377"/>
      <c r="L1" s="2377"/>
      <c r="M1" s="2377"/>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1922</v>
      </c>
      <c r="E7" s="93"/>
      <c r="F7" s="171" t="s">
        <v>310</v>
      </c>
      <c r="G7" s="93"/>
      <c r="H7" s="93"/>
      <c r="I7" s="93"/>
      <c r="J7" s="218"/>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1"/>
      <c r="E10" s="100" t="s">
        <v>1184</v>
      </c>
      <c r="F10" s="471"/>
      <c r="G10" s="100" t="s">
        <v>1184</v>
      </c>
      <c r="H10" s="471"/>
      <c r="I10" s="100" t="s">
        <v>1185</v>
      </c>
      <c r="J10" s="472">
        <f>ROUND(D10+F10+H10,5)</f>
        <v>0</v>
      </c>
      <c r="K10" s="93"/>
      <c r="L10" s="471"/>
      <c r="M10" s="93"/>
    </row>
    <row r="11" spans="1:14" ht="15" customHeight="1" x14ac:dyDescent="0.2">
      <c r="B11" s="93"/>
      <c r="C11" s="93"/>
      <c r="D11" s="2387" t="str">
        <f>IF(SUM(J10)&lt;=0.0999999,"","Enter the Tax Rates by moving the decimal two places to the left.")</f>
        <v/>
      </c>
      <c r="E11" s="2388"/>
      <c r="F11" s="2388"/>
      <c r="G11" s="2388"/>
      <c r="H11" s="2388"/>
      <c r="I11" s="2388"/>
      <c r="J11" s="2388"/>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6294032</v>
      </c>
      <c r="E16" s="100"/>
      <c r="F16" s="82">
        <f>SUM('Acct Summary 7-8'!C17,'Acct Summary 7-8'!D17,'Acct Summary 7-8'!F17)</f>
        <v>6071722</v>
      </c>
      <c r="G16" s="100"/>
      <c r="H16" s="82">
        <f>SUM(D16-F16)</f>
        <v>222310</v>
      </c>
      <c r="I16" s="93"/>
      <c r="J16" s="82">
        <f>SUM('Acct Summary 7-8'!C81,'Acct Summary 7-8'!D81,'Acct Summary 7-8'!F81,'Acct Summary 7-8'!I81)</f>
        <v>1798410</v>
      </c>
      <c r="K16" s="93"/>
      <c r="L16" s="93"/>
      <c r="M16" s="93"/>
    </row>
    <row r="17" spans="1:13" ht="12.2" customHeight="1" x14ac:dyDescent="0.2">
      <c r="A17" s="97"/>
      <c r="B17" s="8" t="s">
        <v>9</v>
      </c>
      <c r="C17" s="9" t="s">
        <v>1733</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7">
        <f>'Short-Term Long-Term Debt 25'!F27</f>
        <v>0</v>
      </c>
      <c r="E24" s="100" t="s">
        <v>1185</v>
      </c>
      <c r="F24" s="217">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687</v>
      </c>
      <c r="D31" s="63" t="s">
        <v>1260</v>
      </c>
      <c r="E31" s="93"/>
      <c r="F31" s="93"/>
      <c r="G31" s="101"/>
      <c r="H31" s="252" t="str">
        <f>IF(B31="X",(J7*0.069),IF(B32="X",(J7*0.138),"Enter x in a.or b."))</f>
        <v>Enter x in a.or b.</v>
      </c>
      <c r="I31" s="332"/>
      <c r="J31" s="93"/>
      <c r="K31" s="93"/>
      <c r="L31" s="93"/>
      <c r="M31" s="93"/>
    </row>
    <row r="32" spans="1:13" ht="13.35" customHeight="1" x14ac:dyDescent="0.2">
      <c r="B32" s="2235"/>
      <c r="C32" s="406" t="s">
        <v>688</v>
      </c>
      <c r="D32" s="63" t="s">
        <v>500</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689</v>
      </c>
      <c r="D36" s="170" t="s">
        <v>1</v>
      </c>
      <c r="E36" s="93"/>
      <c r="F36" s="93"/>
      <c r="G36" s="253" t="s">
        <v>454</v>
      </c>
      <c r="H36" s="1144"/>
      <c r="I36" s="93"/>
      <c r="J36" s="93"/>
      <c r="K36" s="93"/>
      <c r="L36" s="93"/>
      <c r="M36" s="93"/>
    </row>
    <row r="37" spans="1:13" ht="13.5" customHeight="1" x14ac:dyDescent="0.2">
      <c r="B37" s="93"/>
      <c r="C37" s="5"/>
      <c r="D37" s="388" t="s">
        <v>1352</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344</v>
      </c>
      <c r="E44" s="93"/>
      <c r="F44" s="93"/>
      <c r="G44" s="93"/>
      <c r="H44" s="93"/>
      <c r="I44" s="93"/>
      <c r="J44" s="93"/>
      <c r="K44" s="93"/>
      <c r="L44" s="93"/>
      <c r="M44" s="93"/>
    </row>
    <row r="45" spans="1:13" ht="13.5" customHeight="1" x14ac:dyDescent="0.2">
      <c r="B45" s="399"/>
      <c r="C45" s="407" t="s">
        <v>445</v>
      </c>
      <c r="E45" s="93"/>
      <c r="F45" s="93"/>
      <c r="G45" s="93"/>
      <c r="H45" s="93"/>
      <c r="I45" s="93"/>
      <c r="J45" s="93"/>
      <c r="K45" s="93"/>
      <c r="L45" s="93"/>
      <c r="M45" s="93"/>
    </row>
    <row r="46" spans="1:13" ht="13.5" customHeight="1" x14ac:dyDescent="0.2">
      <c r="B46" s="399"/>
      <c r="C46" s="407" t="s">
        <v>1029</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382</v>
      </c>
      <c r="E49" s="93"/>
      <c r="F49" s="93"/>
      <c r="G49" s="93"/>
      <c r="H49" s="93"/>
      <c r="I49" s="93"/>
      <c r="J49" s="93"/>
      <c r="K49" s="93"/>
      <c r="L49" s="93"/>
      <c r="M49" s="93"/>
    </row>
    <row r="50" spans="1:13" ht="13.5" customHeight="1" x14ac:dyDescent="0.2">
      <c r="B50" s="399"/>
      <c r="C50" s="407" t="s">
        <v>383</v>
      </c>
      <c r="E50" s="93"/>
      <c r="F50" s="93"/>
      <c r="G50" s="93"/>
      <c r="H50" s="93"/>
      <c r="I50" s="93"/>
      <c r="J50" s="93"/>
      <c r="K50" s="93"/>
      <c r="L50" s="93"/>
      <c r="M50" s="93"/>
    </row>
    <row r="51" spans="1:13" ht="13.5" customHeight="1" x14ac:dyDescent="0.2">
      <c r="B51" s="399"/>
      <c r="C51" s="407" t="s">
        <v>641</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378"/>
      <c r="C54" s="2379"/>
      <c r="D54" s="2379"/>
      <c r="E54" s="2379"/>
      <c r="F54" s="2379"/>
      <c r="G54" s="2379"/>
      <c r="H54" s="2379"/>
      <c r="I54" s="2379"/>
      <c r="J54" s="2379"/>
      <c r="K54" s="2379"/>
      <c r="L54" s="2380"/>
      <c r="M54" s="95"/>
    </row>
    <row r="55" spans="1:13" ht="12.75" customHeight="1" x14ac:dyDescent="0.2">
      <c r="B55" s="2381"/>
      <c r="C55" s="2382"/>
      <c r="D55" s="2382"/>
      <c r="E55" s="2382"/>
      <c r="F55" s="2382"/>
      <c r="G55" s="2382"/>
      <c r="H55" s="2382"/>
      <c r="I55" s="2382"/>
      <c r="J55" s="2382"/>
      <c r="K55" s="2382"/>
      <c r="L55" s="2383"/>
      <c r="M55" s="95"/>
    </row>
    <row r="56" spans="1:13" ht="12.75" customHeight="1" x14ac:dyDescent="0.2">
      <c r="B56" s="2381"/>
      <c r="C56" s="2382"/>
      <c r="D56" s="2382"/>
      <c r="E56" s="2382"/>
      <c r="F56" s="2382"/>
      <c r="G56" s="2382"/>
      <c r="H56" s="2382"/>
      <c r="I56" s="2382"/>
      <c r="J56" s="2382"/>
      <c r="K56" s="2382"/>
      <c r="L56" s="2383"/>
      <c r="M56" s="93"/>
    </row>
    <row r="57" spans="1:13" ht="12.75" customHeight="1" x14ac:dyDescent="0.2">
      <c r="B57" s="2381"/>
      <c r="C57" s="2382"/>
      <c r="D57" s="2382"/>
      <c r="E57" s="2382"/>
      <c r="F57" s="2382"/>
      <c r="G57" s="2382"/>
      <c r="H57" s="2382"/>
      <c r="I57" s="2382"/>
      <c r="J57" s="2382"/>
      <c r="K57" s="2382"/>
      <c r="L57" s="2383"/>
      <c r="M57" s="93"/>
    </row>
    <row r="58" spans="1:13" x14ac:dyDescent="0.2">
      <c r="B58" s="2384"/>
      <c r="C58" s="2385"/>
      <c r="D58" s="2385"/>
      <c r="E58" s="2385"/>
      <c r="F58" s="2385"/>
      <c r="G58" s="2385"/>
      <c r="H58" s="2385"/>
      <c r="I58" s="2385"/>
      <c r="J58" s="2385"/>
      <c r="K58" s="2385"/>
      <c r="L58" s="23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89"/>
      <c r="D61" s="239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0.91" right="0.2" top="0.59" bottom="0.52" header="0.3" footer="0.3"/>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27" sqref="O2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92"/>
      <c r="B1" s="2393"/>
      <c r="C1" s="2393"/>
      <c r="D1" s="55"/>
      <c r="E1" s="55"/>
      <c r="F1" s="55"/>
      <c r="G1" s="55"/>
      <c r="H1" s="55"/>
      <c r="I1" s="55"/>
      <c r="J1" s="55"/>
      <c r="K1" s="55"/>
      <c r="L1" s="55"/>
      <c r="M1" s="55"/>
      <c r="N1" s="55"/>
      <c r="O1" s="2392"/>
      <c r="P1" s="2393"/>
      <c r="Q1" s="2393"/>
    </row>
    <row r="2" spans="1:18" ht="15" x14ac:dyDescent="0.2">
      <c r="A2" s="2396" t="s">
        <v>653</v>
      </c>
      <c r="B2" s="2396"/>
      <c r="C2" s="2396"/>
      <c r="D2" s="2396"/>
      <c r="E2" s="2396"/>
      <c r="F2" s="2396"/>
      <c r="G2" s="2396"/>
      <c r="H2" s="2396"/>
      <c r="I2" s="2396"/>
      <c r="J2" s="2396"/>
      <c r="K2" s="2396"/>
      <c r="L2" s="2396"/>
      <c r="M2" s="2396"/>
      <c r="N2" s="2396"/>
      <c r="O2" s="2396"/>
      <c r="P2" s="2396"/>
      <c r="Q2" s="2396"/>
      <c r="R2" s="2396"/>
    </row>
    <row r="3" spans="1:18" ht="12.75" x14ac:dyDescent="0.2">
      <c r="A3" s="2397" t="s">
        <v>1765</v>
      </c>
      <c r="B3" s="2397"/>
      <c r="C3" s="2397"/>
      <c r="D3" s="2397"/>
      <c r="E3" s="2397"/>
      <c r="F3" s="2397"/>
      <c r="G3" s="2397"/>
      <c r="H3" s="2397"/>
      <c r="I3" s="2397"/>
      <c r="J3" s="2397"/>
      <c r="K3" s="2397"/>
      <c r="L3" s="2397"/>
      <c r="M3" s="2397"/>
      <c r="N3" s="2397"/>
      <c r="O3" s="2397"/>
      <c r="P3" s="2397"/>
      <c r="Q3" s="2397"/>
      <c r="R3" s="2397"/>
    </row>
    <row r="4" spans="1:18" ht="12.75" x14ac:dyDescent="0.2">
      <c r="A4" s="2398" t="s">
        <v>1338</v>
      </c>
      <c r="B4" s="2398"/>
      <c r="C4" s="2398"/>
      <c r="D4" s="2398"/>
      <c r="E4" s="2398"/>
      <c r="F4" s="2398"/>
      <c r="G4" s="2398"/>
      <c r="H4" s="2398"/>
      <c r="I4" s="2398"/>
      <c r="J4" s="2398"/>
      <c r="K4" s="2398"/>
      <c r="L4" s="2398"/>
      <c r="M4" s="2398"/>
      <c r="N4" s="2398"/>
      <c r="O4" s="2398"/>
      <c r="P4" s="2398"/>
      <c r="Q4" s="2398"/>
      <c r="R4" s="23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Winnebago Cty Spec Educ Coop</v>
      </c>
      <c r="E7" s="136"/>
      <c r="G7" s="137"/>
      <c r="H7" s="138"/>
      <c r="I7" s="138"/>
      <c r="J7" s="138"/>
      <c r="K7" s="138"/>
      <c r="L7"/>
      <c r="M7"/>
      <c r="N7"/>
      <c r="O7"/>
      <c r="P7"/>
    </row>
    <row r="8" spans="1:18" ht="12.75" x14ac:dyDescent="0.2">
      <c r="A8"/>
      <c r="B8"/>
      <c r="C8" s="134" t="s">
        <v>1339</v>
      </c>
      <c r="D8" s="139">
        <f>COVER!A13</f>
        <v>4101140061</v>
      </c>
      <c r="E8" s="140"/>
      <c r="G8"/>
      <c r="H8"/>
      <c r="I8"/>
      <c r="J8"/>
      <c r="K8"/>
      <c r="L8"/>
      <c r="M8"/>
      <c r="N8"/>
      <c r="O8"/>
      <c r="P8"/>
    </row>
    <row r="9" spans="1:18" ht="12.75" x14ac:dyDescent="0.2">
      <c r="A9"/>
      <c r="B9"/>
      <c r="C9" s="134" t="s">
        <v>827</v>
      </c>
      <c r="D9" s="334" t="str">
        <f>COVER!A15</f>
        <v>Winnebago</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19" t="str">
        <f>IF(K12&gt;0.24999,"4",IF(K12&gt;0.09999,"3",IF(K12&gt;=0,"2",1)))</f>
        <v>4</v>
      </c>
      <c r="P11" s="32"/>
      <c r="Q11" s="32"/>
    </row>
    <row r="12" spans="1:18" s="156" customFormat="1" ht="11.25" x14ac:dyDescent="0.2">
      <c r="A12" s="154"/>
      <c r="B12" s="1158"/>
      <c r="C12" s="154" t="s">
        <v>1686</v>
      </c>
      <c r="D12" s="154"/>
      <c r="E12" s="154"/>
      <c r="F12" s="154" t="s">
        <v>1292</v>
      </c>
      <c r="G12" s="1159"/>
      <c r="H12" s="1160">
        <f>SUM('Acct Summary 7-8'!C81+'Acct Summary 7-8'!D81+'Acct Summary 7-8'!F81+'Acct Summary 7-8'!I81+IF('Acct Summary 7-8'!G81&lt;0,'Acct Summary 7-8'!G81,"0")+IF('Acct Summary 7-8'!J81&lt;0,'Acct Summary 7-8'!J81,"0"))</f>
        <v>1798410</v>
      </c>
      <c r="I12" s="1161"/>
      <c r="J12" s="1161"/>
      <c r="K12" s="1162">
        <f>TRUNC((H12/H13*100000),5)/100000</f>
        <v>0.28573257959999998</v>
      </c>
      <c r="L12" s="1163"/>
      <c r="M12" s="102" t="s">
        <v>1362</v>
      </c>
      <c r="N12" s="102"/>
      <c r="O12" s="1164">
        <v>0.35</v>
      </c>
      <c r="P12" s="154"/>
      <c r="Q12" s="154"/>
    </row>
    <row r="13" spans="1:18" s="156" customFormat="1" ht="11.25" x14ac:dyDescent="0.2">
      <c r="A13" s="154"/>
      <c r="B13" s="1158"/>
      <c r="C13" s="2394" t="s">
        <v>1636</v>
      </c>
      <c r="D13" s="2395"/>
      <c r="E13" s="154"/>
      <c r="F13" s="326" t="s">
        <v>928</v>
      </c>
      <c r="G13" s="1159"/>
      <c r="H13" s="1160">
        <f>SUM('Acct Summary 7-8'!C8+'Acct Summary 7-8'!D8+'Acct Summary 7-8'!F8+'Acct Summary 7-8'!I8)+H14</f>
        <v>6294032</v>
      </c>
      <c r="I13" s="1161"/>
      <c r="J13" s="1161"/>
      <c r="K13" s="1014"/>
      <c r="L13" s="154"/>
      <c r="M13" s="102" t="s">
        <v>1363</v>
      </c>
      <c r="N13" s="102"/>
      <c r="O13" s="1165">
        <f>(O11*O12)</f>
        <v>1.4</v>
      </c>
      <c r="P13" s="154"/>
      <c r="Q13" s="154"/>
      <c r="R13" s="1166"/>
    </row>
    <row r="14" spans="1:18" s="156" customFormat="1" ht="11.25" x14ac:dyDescent="0.2">
      <c r="A14" s="154"/>
      <c r="B14" s="1158"/>
      <c r="C14" s="1006" t="s">
        <v>1734</v>
      </c>
      <c r="D14" s="1155"/>
      <c r="E14" s="154"/>
      <c r="F14" s="326" t="s">
        <v>930</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1763</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19">
        <f>IF(K17&gt;1.2,"1",IF(K17&gt;1.1,"2",IF(K17&gt;1,"3",4)))</f>
        <v>4</v>
      </c>
      <c r="P16" s="32"/>
      <c r="R16" s="6"/>
    </row>
    <row r="17" spans="1:18" s="156" customFormat="1" ht="11.25" x14ac:dyDescent="0.2">
      <c r="A17" s="154"/>
      <c r="B17" s="1158"/>
      <c r="C17" s="154" t="s">
        <v>933</v>
      </c>
      <c r="D17" s="154"/>
      <c r="E17" s="154"/>
      <c r="F17" s="154" t="s">
        <v>521</v>
      </c>
      <c r="G17" s="1159"/>
      <c r="H17" s="1160">
        <f>SUM('Acct Summary 7-8'!C17+'Acct Summary 7-8'!D17+'Acct Summary 7-8'!F17)</f>
        <v>6071722</v>
      </c>
      <c r="I17" s="1161"/>
      <c r="J17" s="1167"/>
      <c r="K17" s="1162">
        <f>TRUNC((H17/H18*100000),5)/100000</f>
        <v>0.96467923890000007</v>
      </c>
      <c r="L17" s="1163"/>
      <c r="M17" s="1123" t="s">
        <v>1390</v>
      </c>
      <c r="O17" s="1168" t="str">
        <f>IF(AND(O16="2", J20 &gt; 2),"1",IF(AND(O16 = "1", J20 &gt; 2),"2",IF(AND(O16="1", J20 &gt;1),"1","0")))</f>
        <v>0</v>
      </c>
      <c r="P17" s="154"/>
    </row>
    <row r="18" spans="1:18" s="156" customFormat="1" ht="11.25" x14ac:dyDescent="0.2">
      <c r="A18" s="154"/>
      <c r="B18" s="1158"/>
      <c r="C18" s="2394" t="s">
        <v>1628</v>
      </c>
      <c r="D18" s="2395"/>
      <c r="E18" s="154"/>
      <c r="F18" s="1146" t="s">
        <v>929</v>
      </c>
      <c r="G18" s="1159"/>
      <c r="H18" s="1160">
        <f>SUM('Acct Summary 7-8'!C8+'Acct Summary 7-8'!D8+'Acct Summary 7-8'!F8+'Acct Summary 7-8'!I8)+H19</f>
        <v>6294032</v>
      </c>
      <c r="I18" s="1161"/>
      <c r="J18" s="1161"/>
      <c r="K18" s="1014"/>
      <c r="L18" s="154"/>
      <c r="M18" s="102" t="s">
        <v>1362</v>
      </c>
      <c r="N18" s="102"/>
      <c r="O18" s="1014">
        <v>0.35</v>
      </c>
      <c r="P18" s="154"/>
    </row>
    <row r="19" spans="1:18" s="156" customFormat="1" ht="11.25" x14ac:dyDescent="0.2">
      <c r="A19" s="154"/>
      <c r="B19" s="1158"/>
      <c r="C19" s="1006" t="s">
        <v>1734</v>
      </c>
      <c r="D19" s="1155"/>
      <c r="E19" s="154"/>
      <c r="F19" s="1146" t="s">
        <v>930</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1763</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1363</v>
      </c>
      <c r="N20" s="102"/>
      <c r="O20" s="1165">
        <f>(O16+O17)*O18</f>
        <v>1.4</v>
      </c>
      <c r="P20" s="154"/>
      <c r="R20" s="1166"/>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19" t="str">
        <f>IF(K24&gt;=180,"4",IF(K24&gt;=90,"3",IF(K24&gt;=30,"2",1)))</f>
        <v>3</v>
      </c>
      <c r="P23" s="32"/>
      <c r="R23" s="6"/>
    </row>
    <row r="24" spans="1:18" s="156" customFormat="1" ht="11.25" x14ac:dyDescent="0.2">
      <c r="A24" s="154"/>
      <c r="B24" s="1158"/>
      <c r="C24" s="2391" t="s">
        <v>1764</v>
      </c>
      <c r="D24" s="2391"/>
      <c r="E24" s="154"/>
      <c r="F24" s="154" t="s">
        <v>522</v>
      </c>
      <c r="G24" s="1159"/>
      <c r="H24" s="1160">
        <f>SUM('Assets-Liab 5-6'!C4+'Assets-Liab 5-6'!D4+'Assets-Liab 5-6'!F4+'Assets-Liab 5-6'!I4+'Assets-Liab 5-6'!C5+'Assets-Liab 5-6'!D5+'Assets-Liab 5-6'!F5+'Assets-Liab 5-6'!I5)</f>
        <v>1790592</v>
      </c>
      <c r="I24" s="683"/>
      <c r="J24" s="683"/>
      <c r="K24" s="1171">
        <f>TRUNC(((H24/H25*100000)/100000),2)</f>
        <v>106.16</v>
      </c>
      <c r="L24" s="1172"/>
      <c r="M24" s="102" t="s">
        <v>1362</v>
      </c>
      <c r="N24" s="102"/>
      <c r="O24" s="1165">
        <v>0.1</v>
      </c>
      <c r="P24" s="154"/>
    </row>
    <row r="25" spans="1:18" s="156" customFormat="1" ht="11.25" x14ac:dyDescent="0.2">
      <c r="A25" s="154"/>
      <c r="B25" s="1158"/>
      <c r="C25" s="154" t="s">
        <v>934</v>
      </c>
      <c r="D25" s="154"/>
      <c r="E25" s="154"/>
      <c r="F25" s="154" t="s">
        <v>523</v>
      </c>
      <c r="G25" s="1159"/>
      <c r="H25" s="1171">
        <f>ROUND((H17/360),5)</f>
        <v>16865.89444</v>
      </c>
      <c r="I25" s="1173"/>
      <c r="J25" s="1173"/>
      <c r="K25" s="1014"/>
      <c r="L25" s="154"/>
      <c r="M25" s="102" t="s">
        <v>1363</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0" t="e">
        <f>IF(K28&gt;=75,"4",IF(K28&gt;=50,"3",IF(K28&gt;=25,"2",1)))</f>
        <v>#DIV/0!</v>
      </c>
      <c r="P27" s="32"/>
    </row>
    <row r="28" spans="1:18" s="156" customFormat="1" ht="11.25" x14ac:dyDescent="0.2">
      <c r="A28" s="154"/>
      <c r="B28" s="1158"/>
      <c r="C28" s="154" t="s">
        <v>931</v>
      </c>
      <c r="D28" s="154"/>
      <c r="E28" s="154"/>
      <c r="F28" s="154" t="s">
        <v>521</v>
      </c>
      <c r="G28" s="1159"/>
      <c r="H28" s="1174">
        <f>SUM('Short-Term Long-Term Debt 25'!F6,'Short-Term Long-Term Debt 25'!F7,'Short-Term Long-Term Debt 25'!F11)</f>
        <v>0</v>
      </c>
      <c r="I28" s="1175"/>
      <c r="J28" s="1175"/>
      <c r="K28" s="1171" t="e">
        <f>TRUNC(100-((((H28/H29*100))*100)/100),2)</f>
        <v>#DIV/0!</v>
      </c>
      <c r="L28" s="1176"/>
      <c r="M28" s="102" t="s">
        <v>1362</v>
      </c>
      <c r="N28" s="102"/>
      <c r="O28" s="1177">
        <v>0.1</v>
      </c>
      <c r="P28" s="154"/>
    </row>
    <row r="29" spans="1:18" s="156" customFormat="1" ht="11.25" x14ac:dyDescent="0.2">
      <c r="A29" s="154"/>
      <c r="B29" s="1158"/>
      <c r="C29" s="154" t="s">
        <v>932</v>
      </c>
      <c r="D29" s="154"/>
      <c r="E29" s="154"/>
      <c r="F29" s="154" t="s">
        <v>936</v>
      </c>
      <c r="G29" s="1159"/>
      <c r="H29" s="1178">
        <f>ROUND((0.85*'FP Info 3'!J7*'FP Info 3'!J10),5)</f>
        <v>0</v>
      </c>
      <c r="I29" s="1175"/>
      <c r="J29" s="1175"/>
      <c r="K29" s="1014"/>
      <c r="L29" s="154"/>
      <c r="M29" s="102" t="s">
        <v>1363</v>
      </c>
      <c r="N29" s="102"/>
      <c r="O29" s="1165" t="e">
        <f>O27*O28</f>
        <v>#DIV/0!</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659</v>
      </c>
      <c r="C31" s="142"/>
      <c r="D31" s="32"/>
      <c r="E31" s="32"/>
      <c r="F31" s="32"/>
      <c r="G31" s="146"/>
      <c r="H31" s="143" t="s">
        <v>163</v>
      </c>
      <c r="I31" s="143"/>
      <c r="J31" s="143"/>
      <c r="K31" s="144" t="s">
        <v>579</v>
      </c>
      <c r="L31" s="143"/>
      <c r="M31" s="143" t="s">
        <v>1361</v>
      </c>
      <c r="N31" s="143"/>
      <c r="O31" s="219" t="e">
        <f>IF(K32&gt;=75,"4",IF(K32&gt;=50,"3",IF(K32&gt;=25,"2",1)))</f>
        <v>#VALUE!</v>
      </c>
      <c r="P31" s="32"/>
    </row>
    <row r="32" spans="1:18" s="156" customFormat="1" ht="11.25" x14ac:dyDescent="0.2">
      <c r="A32" s="154"/>
      <c r="B32" s="1158"/>
      <c r="C32" s="154" t="s">
        <v>1011</v>
      </c>
      <c r="D32" s="154"/>
      <c r="E32" s="154"/>
      <c r="F32" s="154"/>
      <c r="G32" s="1159"/>
      <c r="H32" s="1160">
        <f>'FP Info 3'!H37</f>
        <v>0</v>
      </c>
      <c r="I32" s="1169"/>
      <c r="J32" s="1169"/>
      <c r="K32" s="1171" t="e">
        <f>TRUNC(100-((((H32/H33*100))*100)/100),2)</f>
        <v>#VALUE!</v>
      </c>
      <c r="L32" s="1163"/>
      <c r="M32" s="102" t="s">
        <v>1362</v>
      </c>
      <c r="N32" s="102"/>
      <c r="O32" s="1181">
        <v>0.1</v>
      </c>
    </row>
    <row r="33" spans="1:17" s="156" customFormat="1" ht="11.25" x14ac:dyDescent="0.2">
      <c r="A33" s="154"/>
      <c r="B33" s="1158"/>
      <c r="C33" s="154" t="s">
        <v>935</v>
      </c>
      <c r="D33" s="154"/>
      <c r="E33" s="154"/>
      <c r="F33" s="154"/>
      <c r="G33" s="1159"/>
      <c r="H33" s="1160" t="str">
        <f>IF('FP Info 3'!H31="Enter X in a or b"," ",'FP Info 3'!H31)</f>
        <v>Enter x in a.or b.</v>
      </c>
      <c r="I33" s="1169"/>
      <c r="J33" s="1169"/>
      <c r="K33" s="1160"/>
      <c r="L33" s="154"/>
      <c r="M33" s="1182" t="s">
        <v>1363</v>
      </c>
      <c r="N33" s="1182"/>
      <c r="O33" s="1181"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1996</v>
      </c>
      <c r="N37" s="146"/>
      <c r="O37" s="221"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1238</v>
      </c>
      <c r="I39" s="156"/>
      <c r="J39" s="156"/>
      <c r="K39" s="1014"/>
      <c r="L39" s="156"/>
      <c r="M39" s="156"/>
      <c r="N39" s="156"/>
      <c r="O39" s="154"/>
      <c r="P39" s="32"/>
      <c r="Q39" s="32"/>
    </row>
    <row r="40" spans="1:17" x14ac:dyDescent="0.2">
      <c r="A40" s="32"/>
      <c r="B40" s="141"/>
      <c r="C40" s="32"/>
      <c r="D40" s="32"/>
      <c r="E40" s="32"/>
      <c r="F40" s="32"/>
      <c r="G40" s="1015"/>
      <c r="H40" s="180" t="s">
        <v>1988</v>
      </c>
      <c r="I40" s="156"/>
      <c r="J40" s="156"/>
      <c r="K40" s="1014"/>
      <c r="L40" s="156"/>
      <c r="M40" s="156"/>
      <c r="N40" s="156"/>
      <c r="O40" s="154"/>
      <c r="P40" s="32"/>
      <c r="Q40" s="32"/>
    </row>
    <row r="41" spans="1:17" x14ac:dyDescent="0.2">
      <c r="G41" s="1016"/>
      <c r="H41" s="154" t="s">
        <v>1989</v>
      </c>
      <c r="M41" s="32"/>
      <c r="O41" s="32"/>
      <c r="P41" s="32"/>
      <c r="Q41" s="32"/>
    </row>
    <row r="42" spans="1:17" x14ac:dyDescent="0.2">
      <c r="A42" s="34" t="s">
        <v>1990</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5" right="0.2" top="0.8" bottom="0.52" header="0.3" footer="0.3"/>
  <pageSetup scale="80"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F28" sqref="AF28"/>
      <selection pane="bottomLeft" activeCell="C30" sqref="C3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99" t="s">
        <v>1961</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400"/>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39" t="s">
        <v>1147</v>
      </c>
      <c r="B3" s="1940"/>
      <c r="C3" s="1941"/>
      <c r="D3" s="1942"/>
      <c r="E3" s="1942"/>
      <c r="F3" s="1942"/>
      <c r="G3" s="1942"/>
      <c r="H3" s="1942"/>
      <c r="I3" s="1942"/>
      <c r="J3" s="1942"/>
      <c r="K3" s="1942"/>
      <c r="L3" s="1942"/>
      <c r="M3" s="1943"/>
      <c r="N3" s="1944"/>
    </row>
    <row r="4" spans="1:14" ht="13.5" customHeight="1" x14ac:dyDescent="0.2">
      <c r="A4" s="476" t="s">
        <v>1306</v>
      </c>
      <c r="B4" s="630"/>
      <c r="C4" s="686">
        <v>1790592</v>
      </c>
      <c r="D4" s="411"/>
      <c r="E4" s="411">
        <v>4147</v>
      </c>
      <c r="F4" s="411"/>
      <c r="G4" s="411"/>
      <c r="H4" s="411"/>
      <c r="I4" s="411"/>
      <c r="J4" s="435"/>
      <c r="K4" s="411"/>
      <c r="L4" s="411"/>
      <c r="M4" s="432"/>
      <c r="N4" s="481"/>
    </row>
    <row r="5" spans="1:14" x14ac:dyDescent="0.2">
      <c r="A5" s="476" t="s">
        <v>1171</v>
      </c>
      <c r="B5" s="40">
        <v>120</v>
      </c>
      <c r="C5" s="686"/>
      <c r="D5" s="411"/>
      <c r="E5" s="411"/>
      <c r="F5" s="411"/>
      <c r="G5" s="411"/>
      <c r="H5" s="411"/>
      <c r="I5" s="411"/>
      <c r="J5" s="435"/>
      <c r="K5" s="438"/>
      <c r="L5" s="687"/>
      <c r="M5" s="432"/>
      <c r="N5" s="481"/>
    </row>
    <row r="6" spans="1:14" ht="13.5" customHeight="1" x14ac:dyDescent="0.2">
      <c r="A6" s="475" t="s">
        <v>491</v>
      </c>
      <c r="B6" s="40">
        <v>130</v>
      </c>
      <c r="C6" s="686"/>
      <c r="D6" s="411"/>
      <c r="E6" s="411"/>
      <c r="F6" s="411"/>
      <c r="G6" s="438"/>
      <c r="H6" s="438"/>
      <c r="I6" s="411"/>
      <c r="J6" s="690"/>
      <c r="K6" s="438"/>
      <c r="L6" s="480"/>
      <c r="M6" s="432"/>
      <c r="N6" s="481"/>
    </row>
    <row r="7" spans="1:14" ht="13.5" customHeight="1" x14ac:dyDescent="0.2">
      <c r="A7" s="475" t="s">
        <v>492</v>
      </c>
      <c r="B7" s="40">
        <v>140</v>
      </c>
      <c r="C7" s="1056"/>
      <c r="D7" s="435"/>
      <c r="E7" s="435"/>
      <c r="F7" s="435"/>
      <c r="G7" s="435"/>
      <c r="H7" s="435"/>
      <c r="I7" s="435"/>
      <c r="J7" s="435"/>
      <c r="K7" s="435"/>
      <c r="L7" s="506"/>
      <c r="M7" s="432"/>
      <c r="N7" s="481"/>
    </row>
    <row r="8" spans="1:14" ht="13.5" customHeight="1" x14ac:dyDescent="0.2">
      <c r="A8" s="475" t="s">
        <v>307</v>
      </c>
      <c r="B8" s="40">
        <v>150</v>
      </c>
      <c r="C8" s="1056"/>
      <c r="D8" s="435"/>
      <c r="E8" s="435"/>
      <c r="F8" s="435"/>
      <c r="G8" s="434"/>
      <c r="H8" s="435"/>
      <c r="I8" s="690"/>
      <c r="J8" s="690"/>
      <c r="K8" s="509"/>
      <c r="L8" s="513"/>
      <c r="M8" s="432"/>
      <c r="N8" s="481"/>
    </row>
    <row r="9" spans="1:14" ht="13.5" customHeight="1" x14ac:dyDescent="0.2">
      <c r="A9" s="475" t="s">
        <v>308</v>
      </c>
      <c r="B9" s="40">
        <v>160</v>
      </c>
      <c r="C9" s="1056"/>
      <c r="D9" s="435"/>
      <c r="E9" s="435"/>
      <c r="F9" s="435"/>
      <c r="G9" s="435"/>
      <c r="H9" s="434"/>
      <c r="I9" s="435"/>
      <c r="J9" s="435"/>
      <c r="K9" s="435"/>
      <c r="L9" s="435"/>
      <c r="M9" s="432"/>
      <c r="N9" s="481"/>
    </row>
    <row r="10" spans="1:14" ht="13.5" customHeight="1" x14ac:dyDescent="0.2">
      <c r="A10" s="475" t="s">
        <v>1170</v>
      </c>
      <c r="B10" s="40">
        <v>170</v>
      </c>
      <c r="C10" s="686"/>
      <c r="D10" s="411"/>
      <c r="E10" s="435"/>
      <c r="F10" s="411"/>
      <c r="G10" s="434"/>
      <c r="H10" s="417"/>
      <c r="I10" s="435"/>
      <c r="J10" s="435"/>
      <c r="K10" s="417"/>
      <c r="L10" s="417"/>
      <c r="M10" s="481"/>
      <c r="N10" s="481"/>
    </row>
    <row r="11" spans="1:14" ht="13.5" customHeight="1" x14ac:dyDescent="0.2">
      <c r="A11" s="475" t="s">
        <v>309</v>
      </c>
      <c r="B11" s="40">
        <v>180</v>
      </c>
      <c r="C11" s="1056"/>
      <c r="D11" s="435"/>
      <c r="E11" s="435"/>
      <c r="F11" s="435"/>
      <c r="G11" s="435"/>
      <c r="H11" s="435"/>
      <c r="I11" s="434"/>
      <c r="J11" s="434"/>
      <c r="K11" s="435"/>
      <c r="L11" s="435"/>
      <c r="M11" s="481"/>
      <c r="N11" s="481"/>
    </row>
    <row r="12" spans="1:14" ht="13.5" customHeight="1" x14ac:dyDescent="0.2">
      <c r="A12" s="475" t="s">
        <v>493</v>
      </c>
      <c r="B12" s="40">
        <v>190</v>
      </c>
      <c r="C12" s="686">
        <v>7818</v>
      </c>
      <c r="D12" s="411"/>
      <c r="E12" s="411"/>
      <c r="F12" s="411"/>
      <c r="G12" s="411"/>
      <c r="H12" s="411"/>
      <c r="I12" s="411"/>
      <c r="J12" s="435"/>
      <c r="K12" s="411"/>
      <c r="L12" s="411"/>
      <c r="M12" s="481"/>
      <c r="N12" s="481"/>
    </row>
    <row r="13" spans="1:14" ht="13.5" customHeight="1" thickBot="1" x14ac:dyDescent="0.25">
      <c r="A13" s="463" t="s">
        <v>747</v>
      </c>
      <c r="B13" s="456"/>
      <c r="C13" s="688">
        <f>SUM(C4:C12)</f>
        <v>1798410</v>
      </c>
      <c r="D13" s="688">
        <f t="shared" ref="D13:L13" si="0">SUM(D4:D12)</f>
        <v>0</v>
      </c>
      <c r="E13" s="688">
        <f t="shared" si="0"/>
        <v>4147</v>
      </c>
      <c r="F13" s="688">
        <f t="shared" si="0"/>
        <v>0</v>
      </c>
      <c r="G13" s="688">
        <f t="shared" si="0"/>
        <v>0</v>
      </c>
      <c r="H13" s="688">
        <f t="shared" si="0"/>
        <v>0</v>
      </c>
      <c r="I13" s="688">
        <f t="shared" si="0"/>
        <v>0</v>
      </c>
      <c r="J13" s="688">
        <f t="shared" si="0"/>
        <v>0</v>
      </c>
      <c r="K13" s="688">
        <f t="shared" si="0"/>
        <v>0</v>
      </c>
      <c r="L13" s="688">
        <f t="shared" si="0"/>
        <v>0</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1747</v>
      </c>
      <c r="B15" s="541">
        <v>210</v>
      </c>
      <c r="C15" s="506"/>
      <c r="D15" s="506"/>
      <c r="E15" s="506"/>
      <c r="F15" s="506"/>
      <c r="G15" s="506"/>
      <c r="H15" s="506"/>
      <c r="I15" s="506"/>
      <c r="J15" s="506"/>
      <c r="K15" s="506"/>
      <c r="L15" s="506"/>
      <c r="M15" s="434"/>
      <c r="N15" s="718"/>
    </row>
    <row r="16" spans="1:14" s="703" customFormat="1" ht="12.75" customHeight="1" x14ac:dyDescent="0.2">
      <c r="A16" s="717" t="s">
        <v>1748</v>
      </c>
      <c r="B16" s="541">
        <v>220</v>
      </c>
      <c r="C16" s="506"/>
      <c r="D16" s="506"/>
      <c r="E16" s="506"/>
      <c r="F16" s="506"/>
      <c r="G16" s="506"/>
      <c r="H16" s="506"/>
      <c r="I16" s="506"/>
      <c r="J16" s="506"/>
      <c r="K16" s="506"/>
      <c r="L16" s="506"/>
      <c r="M16" s="435">
        <v>150000</v>
      </c>
      <c r="N16" s="718"/>
    </row>
    <row r="17" spans="1:14" s="703" customFormat="1" ht="12.75" customHeight="1" x14ac:dyDescent="0.2">
      <c r="A17" s="717" t="s">
        <v>1749</v>
      </c>
      <c r="B17" s="541">
        <v>230</v>
      </c>
      <c r="C17" s="506"/>
      <c r="D17" s="506"/>
      <c r="E17" s="506"/>
      <c r="F17" s="506"/>
      <c r="G17" s="506"/>
      <c r="H17" s="506"/>
      <c r="I17" s="506"/>
      <c r="J17" s="506"/>
      <c r="K17" s="506"/>
      <c r="L17" s="506"/>
      <c r="M17" s="435">
        <v>731535</v>
      </c>
      <c r="N17" s="718"/>
    </row>
    <row r="18" spans="1:14" s="703" customFormat="1" ht="12.75" customHeight="1" x14ac:dyDescent="0.2">
      <c r="A18" s="717" t="s">
        <v>1750</v>
      </c>
      <c r="B18" s="541">
        <v>240</v>
      </c>
      <c r="C18" s="506"/>
      <c r="D18" s="506"/>
      <c r="E18" s="506"/>
      <c r="F18" s="506"/>
      <c r="G18" s="506"/>
      <c r="H18" s="506"/>
      <c r="I18" s="506"/>
      <c r="J18" s="506"/>
      <c r="K18" s="506"/>
      <c r="L18" s="506"/>
      <c r="M18" s="435">
        <v>50000</v>
      </c>
      <c r="N18" s="718"/>
    </row>
    <row r="19" spans="1:14" s="703" customFormat="1" ht="12.75" customHeight="1" x14ac:dyDescent="0.2">
      <c r="A19" s="717" t="s">
        <v>1751</v>
      </c>
      <c r="B19" s="541">
        <v>250</v>
      </c>
      <c r="C19" s="506"/>
      <c r="D19" s="506"/>
      <c r="E19" s="506"/>
      <c r="F19" s="506"/>
      <c r="G19" s="506"/>
      <c r="H19" s="506"/>
      <c r="I19" s="506"/>
      <c r="J19" s="506"/>
      <c r="K19" s="506"/>
      <c r="L19" s="506"/>
      <c r="M19" s="435">
        <f>71023+71736</f>
        <v>142759</v>
      </c>
      <c r="N19" s="718"/>
    </row>
    <row r="20" spans="1:14" s="703" customFormat="1" ht="12.75" customHeight="1" x14ac:dyDescent="0.2">
      <c r="A20" s="717" t="s">
        <v>1752</v>
      </c>
      <c r="B20" s="541">
        <v>260</v>
      </c>
      <c r="C20" s="506"/>
      <c r="D20" s="506"/>
      <c r="E20" s="506"/>
      <c r="F20" s="506"/>
      <c r="G20" s="506"/>
      <c r="H20" s="506"/>
      <c r="I20" s="506"/>
      <c r="J20" s="506"/>
      <c r="K20" s="506"/>
      <c r="L20" s="506"/>
      <c r="M20" s="435"/>
      <c r="N20" s="718"/>
    </row>
    <row r="21" spans="1:14" s="703" customFormat="1" ht="12.75" customHeight="1" x14ac:dyDescent="0.2">
      <c r="A21" s="717" t="s">
        <v>1753</v>
      </c>
      <c r="B21" s="541">
        <v>340</v>
      </c>
      <c r="C21" s="506"/>
      <c r="D21" s="506"/>
      <c r="E21" s="506"/>
      <c r="F21" s="506"/>
      <c r="G21" s="506"/>
      <c r="H21" s="506"/>
      <c r="I21" s="506"/>
      <c r="J21" s="506"/>
      <c r="K21" s="506"/>
      <c r="L21" s="506"/>
      <c r="M21" s="719"/>
      <c r="N21" s="435"/>
    </row>
    <row r="22" spans="1:14" s="703" customFormat="1" ht="12.75" customHeight="1" x14ac:dyDescent="0.2">
      <c r="A22" s="717" t="s">
        <v>1754</v>
      </c>
      <c r="B22" s="541">
        <v>350</v>
      </c>
      <c r="C22" s="506"/>
      <c r="D22" s="506"/>
      <c r="E22" s="506"/>
      <c r="F22" s="506"/>
      <c r="G22" s="506"/>
      <c r="H22" s="506"/>
      <c r="I22" s="506"/>
      <c r="J22" s="506"/>
      <c r="K22" s="506"/>
      <c r="L22" s="506"/>
      <c r="M22" s="719"/>
      <c r="N22" s="1127">
        <f>'Short-Term Long-Term Debt 25'!J49</f>
        <v>0</v>
      </c>
    </row>
    <row r="23" spans="1:14" ht="13.5" customHeight="1" thickBot="1" x14ac:dyDescent="0.25">
      <c r="A23" s="463" t="s">
        <v>746</v>
      </c>
      <c r="B23" s="723"/>
      <c r="C23" s="432"/>
      <c r="D23" s="432"/>
      <c r="E23" s="432"/>
      <c r="F23" s="432"/>
      <c r="G23" s="432"/>
      <c r="H23" s="432"/>
      <c r="I23" s="432"/>
      <c r="J23" s="432"/>
      <c r="K23" s="432"/>
      <c r="L23" s="432"/>
      <c r="M23" s="692">
        <f>SUM(M15:M22)</f>
        <v>1074294</v>
      </c>
      <c r="N23" s="692">
        <f>SUM(N21:N22)</f>
        <v>0</v>
      </c>
    </row>
    <row r="24" spans="1:14" ht="18" customHeight="1" thickTop="1" x14ac:dyDescent="0.2">
      <c r="A24" s="1929" t="s">
        <v>699</v>
      </c>
      <c r="B24" s="1910"/>
      <c r="C24" s="1930"/>
      <c r="D24" s="1931"/>
      <c r="E24" s="1931"/>
      <c r="F24" s="1931"/>
      <c r="G24" s="1931"/>
      <c r="H24" s="1931"/>
      <c r="I24" s="1931"/>
      <c r="J24" s="1931"/>
      <c r="K24" s="1931"/>
      <c r="L24" s="1931"/>
      <c r="M24" s="1932"/>
      <c r="N24" s="1933"/>
    </row>
    <row r="25" spans="1:14" x14ac:dyDescent="0.2">
      <c r="A25" s="475" t="s">
        <v>748</v>
      </c>
      <c r="B25" s="40">
        <v>410</v>
      </c>
      <c r="C25" s="434"/>
      <c r="D25" s="434"/>
      <c r="E25" s="434"/>
      <c r="F25" s="434"/>
      <c r="G25" s="434"/>
      <c r="H25" s="509"/>
      <c r="I25" s="432"/>
      <c r="J25" s="434"/>
      <c r="K25" s="434"/>
      <c r="L25" s="432"/>
      <c r="M25" s="432"/>
      <c r="N25" s="432"/>
    </row>
    <row r="26" spans="1:14" x14ac:dyDescent="0.2">
      <c r="A26" s="475" t="s">
        <v>749</v>
      </c>
      <c r="B26" s="40">
        <v>420</v>
      </c>
      <c r="C26" s="435"/>
      <c r="D26" s="435"/>
      <c r="E26" s="435"/>
      <c r="F26" s="435"/>
      <c r="G26" s="435"/>
      <c r="H26" s="435"/>
      <c r="I26" s="435"/>
      <c r="J26" s="690"/>
      <c r="K26" s="435"/>
      <c r="L26" s="432"/>
      <c r="M26" s="432"/>
      <c r="N26" s="432"/>
    </row>
    <row r="27" spans="1:14" ht="13.5" customHeight="1" x14ac:dyDescent="0.2">
      <c r="A27" s="475" t="s">
        <v>750</v>
      </c>
      <c r="B27" s="40">
        <v>430</v>
      </c>
      <c r="C27" s="435"/>
      <c r="D27" s="435"/>
      <c r="E27" s="435"/>
      <c r="F27" s="435"/>
      <c r="G27" s="435"/>
      <c r="H27" s="435"/>
      <c r="I27" s="435"/>
      <c r="J27" s="435"/>
      <c r="K27" s="435"/>
      <c r="L27" s="432"/>
      <c r="M27" s="432"/>
      <c r="N27" s="432"/>
    </row>
    <row r="28" spans="1:14" ht="13.5" customHeight="1" x14ac:dyDescent="0.2">
      <c r="A28" s="475" t="s">
        <v>751</v>
      </c>
      <c r="B28" s="40">
        <v>440</v>
      </c>
      <c r="C28" s="435"/>
      <c r="D28" s="435"/>
      <c r="E28" s="690"/>
      <c r="F28" s="435"/>
      <c r="G28" s="690"/>
      <c r="H28" s="690"/>
      <c r="I28" s="435"/>
      <c r="J28" s="435"/>
      <c r="K28" s="509"/>
      <c r="L28" s="432"/>
      <c r="M28" s="432"/>
      <c r="N28" s="432"/>
    </row>
    <row r="29" spans="1:14" ht="13.5" customHeight="1" x14ac:dyDescent="0.2">
      <c r="A29" s="475" t="s">
        <v>752</v>
      </c>
      <c r="B29" s="40">
        <v>460</v>
      </c>
      <c r="C29" s="1057"/>
      <c r="D29" s="490"/>
      <c r="E29" s="690"/>
      <c r="F29" s="435"/>
      <c r="G29" s="690"/>
      <c r="H29" s="690"/>
      <c r="I29" s="690"/>
      <c r="J29" s="690"/>
      <c r="K29" s="435"/>
      <c r="L29" s="432"/>
      <c r="M29" s="432"/>
      <c r="N29" s="432"/>
    </row>
    <row r="30" spans="1:14" ht="13.5" customHeight="1" x14ac:dyDescent="0.2">
      <c r="A30" s="475" t="s">
        <v>753</v>
      </c>
      <c r="B30" s="40">
        <v>470</v>
      </c>
      <c r="C30" s="435"/>
      <c r="D30" s="690"/>
      <c r="E30" s="435"/>
      <c r="F30" s="435"/>
      <c r="G30" s="435"/>
      <c r="H30" s="435"/>
      <c r="I30" s="435"/>
      <c r="J30" s="435"/>
      <c r="K30" s="434"/>
      <c r="L30" s="432"/>
      <c r="M30" s="432"/>
      <c r="N30" s="432"/>
    </row>
    <row r="31" spans="1:14" ht="13.5" customHeight="1" x14ac:dyDescent="0.2">
      <c r="A31" s="475" t="s">
        <v>754</v>
      </c>
      <c r="B31" s="40">
        <v>480</v>
      </c>
      <c r="C31" s="411"/>
      <c r="D31" s="435"/>
      <c r="E31" s="435"/>
      <c r="F31" s="411"/>
      <c r="G31" s="435"/>
      <c r="H31" s="435"/>
      <c r="I31" s="435"/>
      <c r="J31" s="435"/>
      <c r="K31" s="435"/>
      <c r="L31" s="432"/>
      <c r="M31" s="432"/>
      <c r="N31" s="432"/>
    </row>
    <row r="32" spans="1:14" ht="13.5" customHeight="1" x14ac:dyDescent="0.2">
      <c r="A32" s="477" t="s">
        <v>755</v>
      </c>
      <c r="B32" s="42">
        <v>490</v>
      </c>
      <c r="C32" s="689"/>
      <c r="D32" s="689"/>
      <c r="E32" s="690"/>
      <c r="F32" s="690"/>
      <c r="G32" s="690"/>
      <c r="H32" s="690"/>
      <c r="I32" s="690"/>
      <c r="J32" s="690"/>
      <c r="K32" s="509"/>
      <c r="L32" s="432"/>
      <c r="M32" s="432"/>
      <c r="N32" s="432"/>
    </row>
    <row r="33" spans="1:14" ht="13.5" customHeight="1" x14ac:dyDescent="0.2">
      <c r="A33" s="628" t="s">
        <v>345</v>
      </c>
      <c r="B33" s="42">
        <v>493</v>
      </c>
      <c r="C33" s="435"/>
      <c r="D33" s="435"/>
      <c r="E33" s="435"/>
      <c r="F33" s="435"/>
      <c r="G33" s="435"/>
      <c r="H33" s="435"/>
      <c r="I33" s="435"/>
      <c r="J33" s="435"/>
      <c r="K33" s="435"/>
      <c r="L33" s="435"/>
      <c r="M33" s="432"/>
      <c r="N33" s="481"/>
    </row>
    <row r="34" spans="1:14" ht="13.5" customHeight="1" thickBot="1" x14ac:dyDescent="0.25">
      <c r="A34" s="1075" t="s">
        <v>757</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0</v>
      </c>
      <c r="M34" s="432"/>
      <c r="N34" s="513"/>
    </row>
    <row r="35" spans="1:14" ht="18" customHeight="1" thickTop="1" x14ac:dyDescent="0.2">
      <c r="A35" s="1934" t="s">
        <v>624</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0</v>
      </c>
    </row>
    <row r="37" spans="1:14" ht="13.5" thickBot="1" x14ac:dyDescent="0.25">
      <c r="A37" s="463" t="s">
        <v>756</v>
      </c>
      <c r="B37" s="723"/>
      <c r="C37" s="506"/>
      <c r="D37" s="506"/>
      <c r="E37" s="506"/>
      <c r="F37" s="506"/>
      <c r="G37" s="506"/>
      <c r="H37" s="506"/>
      <c r="I37" s="506"/>
      <c r="J37" s="506"/>
      <c r="K37" s="506"/>
      <c r="L37" s="513"/>
      <c r="M37" s="432"/>
      <c r="N37" s="692">
        <f>SUM(N36:N36)</f>
        <v>0</v>
      </c>
    </row>
    <row r="38" spans="1:14" customFormat="1" ht="13.5" customHeight="1" thickTop="1" x14ac:dyDescent="0.2">
      <c r="A38" s="627" t="s">
        <v>494</v>
      </c>
      <c r="B38" s="541">
        <v>714</v>
      </c>
      <c r="C38" s="726">
        <v>594136</v>
      </c>
      <c r="D38" s="726"/>
      <c r="E38" s="726"/>
      <c r="F38" s="726"/>
      <c r="G38" s="726"/>
      <c r="H38" s="726"/>
      <c r="I38" s="726"/>
      <c r="J38" s="725"/>
      <c r="K38" s="726"/>
      <c r="L38" s="1099"/>
      <c r="M38" s="693"/>
      <c r="N38" s="693"/>
    </row>
    <row r="39" spans="1:14" customFormat="1" ht="13.5" customHeight="1" x14ac:dyDescent="0.2">
      <c r="A39" s="627" t="s">
        <v>403</v>
      </c>
      <c r="B39" s="541">
        <v>730</v>
      </c>
      <c r="C39" s="726">
        <v>1204274</v>
      </c>
      <c r="D39" s="726"/>
      <c r="E39" s="726">
        <v>4147</v>
      </c>
      <c r="F39" s="726"/>
      <c r="G39" s="726"/>
      <c r="H39" s="726"/>
      <c r="I39" s="726"/>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1074294</v>
      </c>
      <c r="N40" s="693"/>
    </row>
    <row r="41" spans="1:14" ht="13.5" customHeight="1" thickBot="1" x14ac:dyDescent="0.25">
      <c r="A41" s="463" t="s">
        <v>758</v>
      </c>
      <c r="B41" s="454"/>
      <c r="C41" s="484">
        <f>(SUM(C34,C37,C38,C39))</f>
        <v>1798410</v>
      </c>
      <c r="D41" s="484">
        <f t="shared" ref="D41:L41" si="2">SUM(D34,D37,D38:D39)</f>
        <v>0</v>
      </c>
      <c r="E41" s="484">
        <f t="shared" si="2"/>
        <v>4147</v>
      </c>
      <c r="F41" s="484">
        <f t="shared" si="2"/>
        <v>0</v>
      </c>
      <c r="G41" s="484">
        <f t="shared" si="2"/>
        <v>0</v>
      </c>
      <c r="H41" s="484">
        <f t="shared" si="2"/>
        <v>0</v>
      </c>
      <c r="I41" s="484">
        <f t="shared" si="2"/>
        <v>0</v>
      </c>
      <c r="J41" s="484">
        <f t="shared" si="2"/>
        <v>0</v>
      </c>
      <c r="K41" s="484">
        <f t="shared" si="2"/>
        <v>0</v>
      </c>
      <c r="L41" s="484">
        <f t="shared" si="2"/>
        <v>0</v>
      </c>
      <c r="M41" s="484">
        <f>SUM(M40)</f>
        <v>1074294</v>
      </c>
      <c r="N41" s="484">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5" right="0.15" top="0.86" bottom="0" header="0.3" footer="0.3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&amp;F&amp;C&amp;11The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F28" sqref="AF28"/>
      <selection pane="bottomLeft" activeCell="C7" sqref="C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403" t="s">
        <v>1984</v>
      </c>
      <c r="B1" s="76"/>
      <c r="C1" s="410" t="s">
        <v>502</v>
      </c>
      <c r="D1" s="410" t="s">
        <v>503</v>
      </c>
      <c r="E1" s="410" t="s">
        <v>504</v>
      </c>
      <c r="F1" s="410" t="s">
        <v>505</v>
      </c>
      <c r="G1" s="410" t="s">
        <v>506</v>
      </c>
      <c r="H1" s="410" t="s">
        <v>507</v>
      </c>
      <c r="I1" s="410" t="s">
        <v>508</v>
      </c>
      <c r="J1" s="410" t="s">
        <v>509</v>
      </c>
      <c r="K1" s="410" t="s">
        <v>873</v>
      </c>
      <c r="L1" s="43"/>
    </row>
    <row r="2" spans="1:13" s="45" customFormat="1" ht="37.5" customHeight="1" x14ac:dyDescent="0.2">
      <c r="A2" s="2404"/>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0" t="s">
        <v>1395</v>
      </c>
      <c r="B3" s="1921"/>
      <c r="C3" s="1922"/>
      <c r="D3" s="1923"/>
      <c r="E3" s="1923"/>
      <c r="F3" s="1923"/>
      <c r="G3" s="1923"/>
      <c r="H3" s="1923"/>
      <c r="I3" s="1923"/>
      <c r="J3" s="1923"/>
      <c r="K3" s="1924"/>
      <c r="L3" s="501"/>
    </row>
    <row r="4" spans="1:13" x14ac:dyDescent="0.2">
      <c r="A4" s="731" t="s">
        <v>1980</v>
      </c>
      <c r="B4" s="292">
        <v>1000</v>
      </c>
      <c r="C4" s="694">
        <f>'Revenues 9-14'!C109</f>
        <v>3370630</v>
      </c>
      <c r="D4" s="694">
        <f>'Revenues 9-14'!D109</f>
        <v>0</v>
      </c>
      <c r="E4" s="694">
        <f>'Revenues 9-14'!E109</f>
        <v>29727</v>
      </c>
      <c r="F4" s="694">
        <f>'Revenues 9-14'!F109</f>
        <v>0</v>
      </c>
      <c r="G4" s="694">
        <f>'Revenues 9-14'!G109</f>
        <v>0</v>
      </c>
      <c r="H4" s="694">
        <f>'Revenues 9-14'!H109</f>
        <v>0</v>
      </c>
      <c r="I4" s="694">
        <f>'Revenues 9-14'!I109</f>
        <v>0</v>
      </c>
      <c r="J4" s="694">
        <f>'Revenues 9-14'!J109</f>
        <v>0</v>
      </c>
      <c r="K4" s="694">
        <f>'Revenues 9-14'!K109</f>
        <v>0</v>
      </c>
      <c r="L4" s="39"/>
    </row>
    <row r="5" spans="1:13" ht="22.5" x14ac:dyDescent="0.2">
      <c r="A5" s="732" t="s">
        <v>1981</v>
      </c>
      <c r="B5" s="294">
        <v>2000</v>
      </c>
      <c r="C5" s="695">
        <f>'Revenues 9-14'!C114</f>
        <v>0</v>
      </c>
      <c r="D5" s="695">
        <f>'Revenues 9-14'!D114</f>
        <v>0</v>
      </c>
      <c r="E5" s="696"/>
      <c r="F5" s="695">
        <f>'Revenues 9-14'!F114</f>
        <v>0</v>
      </c>
      <c r="G5" s="695">
        <f>'Revenues 9-14'!G114</f>
        <v>0</v>
      </c>
      <c r="H5" s="493" t="s">
        <v>1388</v>
      </c>
      <c r="I5" s="697" t="s">
        <v>1388</v>
      </c>
      <c r="J5" s="698" t="s">
        <v>1388</v>
      </c>
      <c r="K5" s="489" t="s">
        <v>1388</v>
      </c>
      <c r="L5" s="39"/>
    </row>
    <row r="6" spans="1:13" x14ac:dyDescent="0.2">
      <c r="A6" s="733" t="s">
        <v>1982</v>
      </c>
      <c r="B6" s="293">
        <v>3000</v>
      </c>
      <c r="C6" s="695">
        <f>'Revenues 9-14'!C173</f>
        <v>715951</v>
      </c>
      <c r="D6" s="695">
        <f>'Revenues 9-14'!D173</f>
        <v>0</v>
      </c>
      <c r="E6" s="695">
        <f>'Revenues 9-14'!E173</f>
        <v>0</v>
      </c>
      <c r="F6" s="695">
        <f>'Revenues 9-14'!F173</f>
        <v>0</v>
      </c>
      <c r="G6" s="695">
        <f>'Revenues 9-14'!G173</f>
        <v>0</v>
      </c>
      <c r="H6" s="695">
        <f>'Revenues 9-14'!H173</f>
        <v>0</v>
      </c>
      <c r="I6" s="695">
        <f>'Revenues 9-14'!I173</f>
        <v>0</v>
      </c>
      <c r="J6" s="695">
        <f>'Revenues 9-14'!J173</f>
        <v>0</v>
      </c>
      <c r="K6" s="695">
        <f>'Revenues 9-14'!K173</f>
        <v>0</v>
      </c>
      <c r="L6" s="39"/>
      <c r="M6" s="222"/>
    </row>
    <row r="7" spans="1:13" x14ac:dyDescent="0.2">
      <c r="A7" s="733" t="s">
        <v>1983</v>
      </c>
      <c r="B7" s="293">
        <v>4000</v>
      </c>
      <c r="C7" s="695">
        <f>'Revenues 9-14'!C274</f>
        <v>2207451</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1391</v>
      </c>
      <c r="B8" s="456"/>
      <c r="C8" s="484">
        <f>SUM(C4:C7)</f>
        <v>6294032</v>
      </c>
      <c r="D8" s="484">
        <f t="shared" ref="D8:K8" si="0">SUM(D4:D7)</f>
        <v>0</v>
      </c>
      <c r="E8" s="484">
        <f t="shared" si="0"/>
        <v>29727</v>
      </c>
      <c r="F8" s="484">
        <f t="shared" si="0"/>
        <v>0</v>
      </c>
      <c r="G8" s="484">
        <f t="shared" si="0"/>
        <v>0</v>
      </c>
      <c r="H8" s="484">
        <f t="shared" si="0"/>
        <v>0</v>
      </c>
      <c r="I8" s="484">
        <f t="shared" si="0"/>
        <v>0</v>
      </c>
      <c r="J8" s="484">
        <f t="shared" si="0"/>
        <v>0</v>
      </c>
      <c r="K8" s="484">
        <f t="shared" si="0"/>
        <v>0</v>
      </c>
      <c r="L8" s="39"/>
    </row>
    <row r="9" spans="1:13" ht="15" thickTop="1" x14ac:dyDescent="0.2">
      <c r="A9" s="1018" t="s">
        <v>346</v>
      </c>
      <c r="B9" s="455">
        <v>3998</v>
      </c>
      <c r="C9" s="417">
        <v>0</v>
      </c>
      <c r="D9" s="488"/>
      <c r="E9" s="417"/>
      <c r="F9" s="417"/>
      <c r="G9" s="699"/>
      <c r="H9" s="417"/>
      <c r="I9" s="493" t="s">
        <v>1388</v>
      </c>
      <c r="J9" s="434"/>
      <c r="K9" s="417"/>
      <c r="L9" s="39"/>
    </row>
    <row r="10" spans="1:13" s="48" customFormat="1" ht="13.5" thickBot="1" x14ac:dyDescent="0.25">
      <c r="A10" s="463" t="s">
        <v>1392</v>
      </c>
      <c r="B10" s="456"/>
      <c r="C10" s="484">
        <f>SUM(C8:C9)</f>
        <v>6294032</v>
      </c>
      <c r="D10" s="484">
        <f t="shared" ref="D10:K10" si="1">SUM(D8:D9)</f>
        <v>0</v>
      </c>
      <c r="E10" s="484">
        <f t="shared" si="1"/>
        <v>29727</v>
      </c>
      <c r="F10" s="484">
        <f t="shared" si="1"/>
        <v>0</v>
      </c>
      <c r="G10" s="484">
        <f t="shared" si="1"/>
        <v>0</v>
      </c>
      <c r="H10" s="484">
        <f t="shared" si="1"/>
        <v>0</v>
      </c>
      <c r="I10" s="484">
        <f t="shared" si="1"/>
        <v>0</v>
      </c>
      <c r="J10" s="484">
        <f t="shared" si="1"/>
        <v>0</v>
      </c>
      <c r="K10" s="484">
        <f t="shared" si="1"/>
        <v>0</v>
      </c>
      <c r="L10" s="502"/>
    </row>
    <row r="11" spans="1:13" s="48" customFormat="1" ht="18" customHeight="1" thickTop="1" x14ac:dyDescent="0.2">
      <c r="A11" s="1925" t="s">
        <v>1396</v>
      </c>
      <c r="B11" s="1926"/>
      <c r="C11" s="1898"/>
      <c r="D11" s="1899"/>
      <c r="E11" s="1899"/>
      <c r="F11" s="1899"/>
      <c r="G11" s="1899"/>
      <c r="H11" s="1899"/>
      <c r="I11" s="1899"/>
      <c r="J11" s="1899"/>
      <c r="K11" s="1900"/>
      <c r="L11" s="502"/>
    </row>
    <row r="12" spans="1:13" x14ac:dyDescent="0.2">
      <c r="A12" s="733" t="s">
        <v>533</v>
      </c>
      <c r="B12" s="293">
        <v>1000</v>
      </c>
      <c r="C12" s="694">
        <f>'Expenditures 15-22'!K33</f>
        <v>1491293</v>
      </c>
      <c r="D12" s="497" t="s">
        <v>1388</v>
      </c>
      <c r="E12" s="432" t="s">
        <v>1388</v>
      </c>
      <c r="F12" s="432" t="s">
        <v>1388</v>
      </c>
      <c r="G12" s="694">
        <f>'Expenditures 15-22'!K223</f>
        <v>0</v>
      </c>
      <c r="H12" s="430"/>
      <c r="I12" s="432" t="s">
        <v>1388</v>
      </c>
      <c r="J12" s="432" t="s">
        <v>1388</v>
      </c>
      <c r="K12" s="430" t="s">
        <v>1388</v>
      </c>
      <c r="L12" s="39"/>
    </row>
    <row r="13" spans="1:13" x14ac:dyDescent="0.2">
      <c r="A13" s="733" t="s">
        <v>534</v>
      </c>
      <c r="B13" s="293">
        <v>2000</v>
      </c>
      <c r="C13" s="695">
        <f>'Expenditures 15-22'!K74</f>
        <v>2731148</v>
      </c>
      <c r="D13" s="695">
        <f>'Expenditures 15-22'!K129</f>
        <v>0</v>
      </c>
      <c r="E13" s="481" t="s">
        <v>1388</v>
      </c>
      <c r="F13" s="695">
        <f>'Expenditures 15-22'!K178</f>
        <v>0</v>
      </c>
      <c r="G13" s="695">
        <f>'Expenditures 15-22'!K273</f>
        <v>0</v>
      </c>
      <c r="H13" s="695">
        <f>'Expenditures 15-22'!K296</f>
        <v>0</v>
      </c>
      <c r="I13" s="432" t="s">
        <v>1388</v>
      </c>
      <c r="J13" s="748">
        <f>'Expenditures 15-22'!K323</f>
        <v>0</v>
      </c>
      <c r="K13" s="700">
        <f>'Expenditures 15-22'!K341</f>
        <v>0</v>
      </c>
      <c r="L13" s="39"/>
    </row>
    <row r="14" spans="1:13" x14ac:dyDescent="0.2">
      <c r="A14" s="733" t="s">
        <v>526</v>
      </c>
      <c r="B14" s="293">
        <v>3000</v>
      </c>
      <c r="C14" s="695">
        <f>'Expenditures 15-22'!K75</f>
        <v>0</v>
      </c>
      <c r="D14" s="695">
        <f>'Expenditures 15-22'!K130</f>
        <v>0</v>
      </c>
      <c r="E14" s="497" t="s">
        <v>1388</v>
      </c>
      <c r="F14" s="695">
        <f>'Expenditures 15-22'!K179</f>
        <v>0</v>
      </c>
      <c r="G14" s="695">
        <f>'Expenditures 15-22'!K274</f>
        <v>0</v>
      </c>
      <c r="H14" s="489"/>
      <c r="I14" s="432" t="s">
        <v>1388</v>
      </c>
      <c r="J14" s="432" t="s">
        <v>1388</v>
      </c>
      <c r="K14" s="489" t="s">
        <v>1388</v>
      </c>
      <c r="L14" s="39"/>
    </row>
    <row r="15" spans="1:13" x14ac:dyDescent="0.2">
      <c r="A15" s="733" t="s">
        <v>114</v>
      </c>
      <c r="B15" s="293">
        <v>4000</v>
      </c>
      <c r="C15" s="695">
        <f>'Expenditures 15-22'!K102</f>
        <v>1849281</v>
      </c>
      <c r="D15" s="695">
        <f>'Expenditures 15-22'!K138</f>
        <v>0</v>
      </c>
      <c r="E15" s="695">
        <f>'Expenditures 15-22'!K154</f>
        <v>0</v>
      </c>
      <c r="F15" s="695">
        <f>'Expenditures 15-22'!K190</f>
        <v>0</v>
      </c>
      <c r="G15" s="695">
        <f>'Expenditures 15-22'!K278</f>
        <v>0</v>
      </c>
      <c r="H15" s="695">
        <f>'Expenditures 15-22'!K303</f>
        <v>0</v>
      </c>
      <c r="I15" s="432" t="s">
        <v>1388</v>
      </c>
      <c r="J15" s="494" t="s">
        <v>1388</v>
      </c>
      <c r="K15" s="695">
        <f>'Expenditures 15-22'!K344</f>
        <v>0</v>
      </c>
      <c r="L15" s="39"/>
    </row>
    <row r="16" spans="1:13" x14ac:dyDescent="0.2">
      <c r="A16" s="733" t="s">
        <v>527</v>
      </c>
      <c r="B16" s="293">
        <v>5000</v>
      </c>
      <c r="C16" s="695">
        <f>'Expenditures 15-22'!K112</f>
        <v>0</v>
      </c>
      <c r="D16" s="695">
        <f>'Expenditures 15-22'!K148</f>
        <v>0</v>
      </c>
      <c r="E16" s="695">
        <f>'Expenditures 15-22'!K166</f>
        <v>36129</v>
      </c>
      <c r="F16" s="695">
        <f>'Expenditures 15-22'!K202</f>
        <v>0</v>
      </c>
      <c r="G16" s="695">
        <f>'Expenditures 15-22'!K286</f>
        <v>0</v>
      </c>
      <c r="H16" s="701"/>
      <c r="I16" s="432" t="s">
        <v>1388</v>
      </c>
      <c r="J16" s="1070">
        <f>'Expenditures 15-22'!K329</f>
        <v>0</v>
      </c>
      <c r="K16" s="695">
        <f>'Expenditures 15-22'!K352</f>
        <v>0</v>
      </c>
      <c r="L16" s="39"/>
    </row>
    <row r="17" spans="1:12" ht="13.5" thickBot="1" x14ac:dyDescent="0.25">
      <c r="A17" s="463" t="s">
        <v>51</v>
      </c>
      <c r="B17" s="456"/>
      <c r="C17" s="484">
        <f t="shared" ref="C17:H17" si="2">SUM(C12:C16)</f>
        <v>6071722</v>
      </c>
      <c r="D17" s="484">
        <f t="shared" si="2"/>
        <v>0</v>
      </c>
      <c r="E17" s="484">
        <f t="shared" si="2"/>
        <v>36129</v>
      </c>
      <c r="F17" s="484">
        <f t="shared" si="2"/>
        <v>0</v>
      </c>
      <c r="G17" s="484">
        <f t="shared" si="2"/>
        <v>0</v>
      </c>
      <c r="H17" s="484">
        <f t="shared" si="2"/>
        <v>0</v>
      </c>
      <c r="I17" s="432"/>
      <c r="J17" s="484">
        <f>SUM(J12:J16)</f>
        <v>0</v>
      </c>
      <c r="K17" s="484">
        <f>SUM(K12:K16)</f>
        <v>0</v>
      </c>
      <c r="L17" s="39"/>
    </row>
    <row r="18" spans="1:12" ht="15" customHeight="1" thickTop="1" x14ac:dyDescent="0.2">
      <c r="A18" s="1019" t="s">
        <v>1320</v>
      </c>
      <c r="B18" s="258">
        <v>4180</v>
      </c>
      <c r="C18" s="694">
        <f t="shared" ref="C18:H18" si="3">C9</f>
        <v>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593</v>
      </c>
      <c r="B19" s="456"/>
      <c r="C19" s="484">
        <f t="shared" ref="C19:H19" si="4">SUM(C17:C18)</f>
        <v>6071722</v>
      </c>
      <c r="D19" s="484">
        <f t="shared" si="4"/>
        <v>0</v>
      </c>
      <c r="E19" s="484">
        <f t="shared" si="4"/>
        <v>36129</v>
      </c>
      <c r="F19" s="484">
        <f t="shared" si="4"/>
        <v>0</v>
      </c>
      <c r="G19" s="484">
        <f t="shared" si="4"/>
        <v>0</v>
      </c>
      <c r="H19" s="484">
        <f t="shared" si="4"/>
        <v>0</v>
      </c>
      <c r="I19" s="432"/>
      <c r="J19" s="484">
        <f>SUM(J17:J18)</f>
        <v>0</v>
      </c>
      <c r="K19" s="484">
        <f>SUM(K17:K18)</f>
        <v>0</v>
      </c>
      <c r="L19" s="39"/>
    </row>
    <row r="20" spans="1:12" ht="27" thickTop="1" thickBot="1" x14ac:dyDescent="0.25">
      <c r="A20" s="457" t="s">
        <v>1321</v>
      </c>
      <c r="B20" s="458"/>
      <c r="C20" s="1017">
        <f>C8-C17</f>
        <v>222310</v>
      </c>
      <c r="D20" s="1017">
        <f t="shared" ref="D20:K20" si="5">D8-D17</f>
        <v>0</v>
      </c>
      <c r="E20" s="1017">
        <f t="shared" si="5"/>
        <v>-6402</v>
      </c>
      <c r="F20" s="1017">
        <f t="shared" si="5"/>
        <v>0</v>
      </c>
      <c r="G20" s="1017">
        <f t="shared" si="5"/>
        <v>0</v>
      </c>
      <c r="H20" s="1017">
        <f t="shared" si="5"/>
        <v>0</v>
      </c>
      <c r="I20" s="1017">
        <f t="shared" si="5"/>
        <v>0</v>
      </c>
      <c r="J20" s="1017">
        <f t="shared" si="5"/>
        <v>0</v>
      </c>
      <c r="K20" s="1017">
        <f t="shared" si="5"/>
        <v>0</v>
      </c>
      <c r="L20" s="39"/>
    </row>
    <row r="21" spans="1:12" ht="18" customHeight="1" thickTop="1" x14ac:dyDescent="0.2">
      <c r="A21" s="1927" t="s">
        <v>696</v>
      </c>
      <c r="B21" s="1928"/>
      <c r="C21" s="1898"/>
      <c r="D21" s="1899"/>
      <c r="E21" s="1899"/>
      <c r="F21" s="1899"/>
      <c r="G21" s="1899"/>
      <c r="H21" s="1899"/>
      <c r="I21" s="1899"/>
      <c r="J21" s="1899"/>
      <c r="K21" s="1900"/>
      <c r="L21" s="503"/>
    </row>
    <row r="22" spans="1:12" ht="13.5" customHeight="1" collapsed="1" x14ac:dyDescent="0.2">
      <c r="A22" s="729" t="s">
        <v>697</v>
      </c>
      <c r="B22" s="665"/>
      <c r="C22" s="506"/>
      <c r="D22" s="506"/>
      <c r="E22" s="506"/>
      <c r="F22" s="506"/>
      <c r="G22" s="506"/>
      <c r="H22" s="506"/>
      <c r="I22" s="506"/>
      <c r="J22" s="506"/>
      <c r="K22" s="506"/>
      <c r="L22" s="39"/>
    </row>
    <row r="23" spans="1:12" s="703" customFormat="1" ht="13.5" customHeight="1" x14ac:dyDescent="0.2">
      <c r="A23" s="1020" t="s">
        <v>331</v>
      </c>
      <c r="B23" s="704"/>
      <c r="C23" s="513"/>
      <c r="D23" s="506"/>
      <c r="E23" s="506"/>
      <c r="F23" s="506"/>
      <c r="G23" s="506"/>
      <c r="H23" s="506"/>
      <c r="I23" s="506"/>
      <c r="J23" s="506"/>
      <c r="K23" s="506"/>
      <c r="L23" s="503"/>
    </row>
    <row r="24" spans="1:12" s="703" customFormat="1" ht="13.5" customHeight="1" x14ac:dyDescent="0.2">
      <c r="A24" s="1021" t="s">
        <v>1738</v>
      </c>
      <c r="B24" s="706">
        <v>7110</v>
      </c>
      <c r="C24" s="435"/>
      <c r="D24" s="506"/>
      <c r="E24" s="506"/>
      <c r="F24" s="506"/>
      <c r="G24" s="506"/>
      <c r="H24" s="506"/>
      <c r="I24" s="506"/>
      <c r="J24" s="506"/>
      <c r="K24" s="506"/>
      <c r="L24" s="503"/>
    </row>
    <row r="25" spans="1:12" s="703" customFormat="1" ht="13.5" customHeight="1" x14ac:dyDescent="0.2">
      <c r="A25" s="1021" t="s">
        <v>1739</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1735</v>
      </c>
      <c r="B28" s="541">
        <v>7140</v>
      </c>
      <c r="C28" s="435"/>
      <c r="D28" s="435"/>
      <c r="E28" s="435"/>
      <c r="F28" s="435"/>
      <c r="G28" s="435"/>
      <c r="H28" s="435"/>
      <c r="I28" s="435"/>
      <c r="J28" s="435"/>
      <c r="K28" s="435"/>
      <c r="L28" s="503"/>
    </row>
    <row r="29" spans="1:12" s="703" customFormat="1" ht="13.5" customHeight="1" x14ac:dyDescent="0.2">
      <c r="A29" s="1021" t="s">
        <v>332</v>
      </c>
      <c r="B29" s="541">
        <v>7150</v>
      </c>
      <c r="C29" s="480"/>
      <c r="D29" s="435"/>
      <c r="E29" s="480"/>
      <c r="F29" s="480"/>
      <c r="G29" s="480"/>
      <c r="H29" s="480"/>
      <c r="I29" s="480"/>
      <c r="J29" s="480"/>
      <c r="K29" s="480"/>
      <c r="L29" s="503"/>
    </row>
    <row r="30" spans="1:12" s="703" customFormat="1" ht="25.5" x14ac:dyDescent="0.2">
      <c r="A30" s="1021" t="s">
        <v>1685</v>
      </c>
      <c r="B30" s="705">
        <v>7160</v>
      </c>
      <c r="C30" s="506"/>
      <c r="D30" s="435"/>
      <c r="E30" s="506"/>
      <c r="F30" s="506"/>
      <c r="G30" s="506"/>
      <c r="H30" s="506"/>
      <c r="I30" s="506"/>
      <c r="J30" s="506"/>
      <c r="K30" s="506"/>
      <c r="L30" s="503"/>
    </row>
    <row r="31" spans="1:12" s="703" customFormat="1" ht="24" customHeight="1" x14ac:dyDescent="0.2">
      <c r="A31" s="1021" t="s">
        <v>1736</v>
      </c>
      <c r="B31" s="705">
        <v>7170</v>
      </c>
      <c r="C31" s="506"/>
      <c r="D31" s="506"/>
      <c r="E31" s="690"/>
      <c r="F31" s="506"/>
      <c r="G31" s="506"/>
      <c r="H31" s="506"/>
      <c r="I31" s="506"/>
      <c r="J31" s="506"/>
      <c r="K31" s="506"/>
      <c r="L31" s="503"/>
    </row>
    <row r="32" spans="1:12" s="703" customFormat="1" ht="13.5" customHeight="1" x14ac:dyDescent="0.2">
      <c r="A32" s="1022" t="s">
        <v>1157</v>
      </c>
      <c r="B32" s="707"/>
      <c r="C32" s="506"/>
      <c r="D32" s="506"/>
      <c r="E32" s="480"/>
      <c r="F32" s="506"/>
      <c r="G32" s="506"/>
      <c r="H32" s="506"/>
      <c r="I32" s="506"/>
      <c r="J32" s="506"/>
      <c r="K32" s="506"/>
      <c r="L32" s="503"/>
    </row>
    <row r="33" spans="1:12" s="703" customFormat="1" x14ac:dyDescent="0.2">
      <c r="A33" s="1021" t="s">
        <v>479</v>
      </c>
      <c r="B33" s="706">
        <v>7210</v>
      </c>
      <c r="C33" s="435"/>
      <c r="D33" s="435"/>
      <c r="E33" s="435"/>
      <c r="F33" s="435"/>
      <c r="G33" s="506"/>
      <c r="H33" s="435"/>
      <c r="I33" s="435"/>
      <c r="J33" s="435"/>
      <c r="K33" s="435"/>
      <c r="L33" s="503"/>
    </row>
    <row r="34" spans="1:12" s="703" customFormat="1" x14ac:dyDescent="0.2">
      <c r="A34" s="1021" t="s">
        <v>1180</v>
      </c>
      <c r="B34" s="706">
        <v>7220</v>
      </c>
      <c r="C34" s="435"/>
      <c r="D34" s="435"/>
      <c r="E34" s="435"/>
      <c r="F34" s="435"/>
      <c r="G34" s="506"/>
      <c r="H34" s="434"/>
      <c r="I34" s="434"/>
      <c r="J34" s="434"/>
      <c r="K34" s="434"/>
      <c r="L34" s="503"/>
    </row>
    <row r="35" spans="1:12" s="703" customFormat="1" x14ac:dyDescent="0.2">
      <c r="A35" s="1021" t="s">
        <v>1169</v>
      </c>
      <c r="B35" s="706">
        <v>7230</v>
      </c>
      <c r="C35" s="435"/>
      <c r="D35" s="435"/>
      <c r="E35" s="435"/>
      <c r="F35" s="435"/>
      <c r="G35" s="513"/>
      <c r="H35" s="435"/>
      <c r="I35" s="435"/>
      <c r="J35" s="435"/>
      <c r="K35" s="435"/>
      <c r="L35" s="503"/>
    </row>
    <row r="36" spans="1:12" s="703" customFormat="1" ht="14.25" x14ac:dyDescent="0.2">
      <c r="A36" s="1021" t="s">
        <v>1737</v>
      </c>
      <c r="B36" s="706">
        <v>7300</v>
      </c>
      <c r="C36" s="435"/>
      <c r="D36" s="435"/>
      <c r="E36" s="435"/>
      <c r="F36" s="435"/>
      <c r="G36" s="435"/>
      <c r="H36" s="435"/>
      <c r="I36" s="480"/>
      <c r="J36" s="435"/>
      <c r="K36" s="435"/>
      <c r="L36" s="503"/>
    </row>
    <row r="37" spans="1:12" s="703" customFormat="1" x14ac:dyDescent="0.2">
      <c r="A37" s="1021" t="s">
        <v>518</v>
      </c>
      <c r="B37" s="706">
        <v>7400</v>
      </c>
      <c r="C37" s="480"/>
      <c r="D37" s="480"/>
      <c r="E37" s="748">
        <f>SUM(C54:D57,H54:H57)</f>
        <v>0</v>
      </c>
      <c r="F37" s="480"/>
      <c r="G37" s="480"/>
      <c r="H37" s="480"/>
      <c r="I37" s="506"/>
      <c r="J37" s="480"/>
      <c r="K37" s="480"/>
      <c r="L37" s="503"/>
    </row>
    <row r="38" spans="1:12" s="703" customFormat="1" x14ac:dyDescent="0.2">
      <c r="A38" s="1021" t="s">
        <v>519</v>
      </c>
      <c r="B38" s="706">
        <v>7500</v>
      </c>
      <c r="C38" s="506"/>
      <c r="D38" s="506"/>
      <c r="E38" s="748">
        <f>SUM(C58:D61,H58:H61)</f>
        <v>0</v>
      </c>
      <c r="F38" s="506"/>
      <c r="G38" s="506"/>
      <c r="H38" s="506"/>
      <c r="I38" s="506"/>
      <c r="J38" s="506"/>
      <c r="K38" s="506"/>
      <c r="L38" s="503"/>
    </row>
    <row r="39" spans="1:12" s="703" customFormat="1" x14ac:dyDescent="0.2">
      <c r="A39" s="1021" t="s">
        <v>520</v>
      </c>
      <c r="B39" s="706">
        <v>7600</v>
      </c>
      <c r="C39" s="506"/>
      <c r="D39" s="506"/>
      <c r="E39" s="748">
        <f>SUM(C62:D65)</f>
        <v>0</v>
      </c>
      <c r="F39" s="506"/>
      <c r="G39" s="506"/>
      <c r="H39" s="506"/>
      <c r="I39" s="506"/>
      <c r="J39" s="506"/>
      <c r="K39" s="506"/>
      <c r="L39" s="503"/>
    </row>
    <row r="40" spans="1:12" s="703" customFormat="1" ht="13.5" customHeight="1" x14ac:dyDescent="0.2">
      <c r="A40" s="1021" t="s">
        <v>745</v>
      </c>
      <c r="B40" s="541">
        <v>7700</v>
      </c>
      <c r="C40" s="506"/>
      <c r="D40" s="506"/>
      <c r="E40" s="748">
        <f>SUM(C66:D69)</f>
        <v>0</v>
      </c>
      <c r="F40" s="506"/>
      <c r="G40" s="506"/>
      <c r="H40" s="513"/>
      <c r="I40" s="506"/>
      <c r="J40" s="506"/>
      <c r="K40" s="506"/>
      <c r="L40" s="503"/>
    </row>
    <row r="41" spans="1:12" s="703" customFormat="1" ht="13.5" customHeight="1" x14ac:dyDescent="0.2">
      <c r="A41" s="1021" t="s">
        <v>743</v>
      </c>
      <c r="B41" s="541">
        <v>7800</v>
      </c>
      <c r="C41" s="513"/>
      <c r="D41" s="513"/>
      <c r="E41" s="505"/>
      <c r="F41" s="513"/>
      <c r="G41" s="513"/>
      <c r="H41" s="748">
        <f>SUM(C70:D73)</f>
        <v>0</v>
      </c>
      <c r="I41" s="506"/>
      <c r="J41" s="506"/>
      <c r="K41" s="513"/>
      <c r="L41" s="503"/>
    </row>
    <row r="42" spans="1:12" s="703" customFormat="1" ht="13.5" customHeight="1" x14ac:dyDescent="0.2">
      <c r="A42" s="1021" t="s">
        <v>744</v>
      </c>
      <c r="B42" s="541">
        <v>7900</v>
      </c>
      <c r="C42" s="435"/>
      <c r="D42" s="435"/>
      <c r="E42" s="435"/>
      <c r="F42" s="435"/>
      <c r="G42" s="435"/>
      <c r="H42" s="435"/>
      <c r="I42" s="513"/>
      <c r="J42" s="513"/>
      <c r="K42" s="435"/>
      <c r="L42" s="503"/>
    </row>
    <row r="43" spans="1:12" s="703" customFormat="1" ht="13.5" customHeight="1" x14ac:dyDescent="0.2">
      <c r="A43" s="1021" t="s">
        <v>437</v>
      </c>
      <c r="B43" s="541">
        <v>7990</v>
      </c>
      <c r="C43" s="435"/>
      <c r="D43" s="435"/>
      <c r="E43" s="435"/>
      <c r="F43" s="435"/>
      <c r="G43" s="435"/>
      <c r="H43" s="435"/>
      <c r="I43" s="435"/>
      <c r="J43" s="435"/>
      <c r="K43" s="435"/>
      <c r="L43" s="503"/>
    </row>
    <row r="44" spans="1:12" s="703" customFormat="1" ht="13.5" customHeight="1" thickBot="1" x14ac:dyDescent="0.25">
      <c r="A44" s="727" t="s">
        <v>438</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1740</v>
      </c>
      <c r="B47" s="541">
        <v>8110</v>
      </c>
      <c r="C47" s="506"/>
      <c r="D47" s="506"/>
      <c r="E47" s="506"/>
      <c r="F47" s="506"/>
      <c r="G47" s="506"/>
      <c r="H47" s="506"/>
      <c r="I47" s="748">
        <f>SUM(C24,C25:H25,J25:K25)</f>
        <v>0</v>
      </c>
      <c r="J47" s="506"/>
      <c r="K47" s="506"/>
      <c r="L47" s="712"/>
    </row>
    <row r="48" spans="1:12" s="703" customFormat="1" ht="14.25" x14ac:dyDescent="0.2">
      <c r="A48" s="1023" t="s">
        <v>1741</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1735</v>
      </c>
      <c r="B50" s="541">
        <v>8140</v>
      </c>
      <c r="C50" s="435"/>
      <c r="D50" s="435"/>
      <c r="E50" s="435"/>
      <c r="F50" s="435"/>
      <c r="G50" s="435"/>
      <c r="H50" s="435"/>
      <c r="I50" s="506"/>
      <c r="J50" s="435"/>
      <c r="K50" s="506"/>
      <c r="L50" s="503"/>
    </row>
    <row r="51" spans="1:12" s="703" customFormat="1" x14ac:dyDescent="0.2">
      <c r="A51" s="1023" t="s">
        <v>332</v>
      </c>
      <c r="B51" s="541">
        <v>8150</v>
      </c>
      <c r="C51" s="480"/>
      <c r="D51" s="480"/>
      <c r="E51" s="480"/>
      <c r="F51" s="480"/>
      <c r="G51" s="480"/>
      <c r="H51" s="748">
        <f>SUM(D29)</f>
        <v>0</v>
      </c>
      <c r="I51" s="506"/>
      <c r="J51" s="480"/>
      <c r="K51" s="513"/>
      <c r="L51" s="503"/>
    </row>
    <row r="52" spans="1:12" s="703" customFormat="1" ht="25.5" x14ac:dyDescent="0.2">
      <c r="A52" s="1023" t="s">
        <v>1742</v>
      </c>
      <c r="B52" s="541">
        <v>8160</v>
      </c>
      <c r="C52" s="506"/>
      <c r="D52" s="506"/>
      <c r="E52" s="506"/>
      <c r="F52" s="506"/>
      <c r="G52" s="506"/>
      <c r="H52" s="506"/>
      <c r="I52" s="506"/>
      <c r="J52" s="506"/>
      <c r="K52" s="748">
        <f>D30</f>
        <v>0</v>
      </c>
      <c r="L52" s="503"/>
    </row>
    <row r="53" spans="1:12" s="703" customFormat="1" ht="25.5" x14ac:dyDescent="0.2">
      <c r="A53" s="1023" t="s">
        <v>1743</v>
      </c>
      <c r="B53" s="541">
        <v>8170</v>
      </c>
      <c r="C53" s="513"/>
      <c r="D53" s="513"/>
      <c r="E53" s="506"/>
      <c r="F53" s="506"/>
      <c r="G53" s="506"/>
      <c r="H53" s="513"/>
      <c r="I53" s="506"/>
      <c r="J53" s="506"/>
      <c r="K53" s="748">
        <f>E31</f>
        <v>0</v>
      </c>
      <c r="L53" s="503"/>
    </row>
    <row r="54" spans="1:12" s="703" customFormat="1" ht="13.5" thickBot="1" x14ac:dyDescent="0.25">
      <c r="A54" s="1023" t="s">
        <v>805</v>
      </c>
      <c r="B54" s="541">
        <v>8410</v>
      </c>
      <c r="C54" s="441"/>
      <c r="D54" s="441"/>
      <c r="E54" s="506"/>
      <c r="F54" s="506"/>
      <c r="G54" s="506"/>
      <c r="H54" s="441"/>
      <c r="I54" s="506"/>
      <c r="J54" s="506"/>
      <c r="K54" s="480"/>
      <c r="L54" s="503"/>
    </row>
    <row r="55" spans="1:12" s="703" customFormat="1" ht="14.25" thickTop="1" thickBot="1" x14ac:dyDescent="0.25">
      <c r="A55" s="1147" t="s">
        <v>806</v>
      </c>
      <c r="B55" s="541">
        <v>8420</v>
      </c>
      <c r="C55" s="428"/>
      <c r="D55" s="428"/>
      <c r="E55" s="506"/>
      <c r="F55" s="506"/>
      <c r="G55" s="506"/>
      <c r="H55" s="441"/>
      <c r="I55" s="506"/>
      <c r="J55" s="506"/>
      <c r="K55" s="506"/>
      <c r="L55" s="503"/>
    </row>
    <row r="56" spans="1:12" s="703" customFormat="1" ht="14.25" thickTop="1" thickBot="1" x14ac:dyDescent="0.25">
      <c r="A56" s="1023" t="s">
        <v>681</v>
      </c>
      <c r="B56" s="541">
        <v>8430</v>
      </c>
      <c r="C56" s="428"/>
      <c r="D56" s="428"/>
      <c r="E56" s="506"/>
      <c r="F56" s="506"/>
      <c r="G56" s="506"/>
      <c r="H56" s="441"/>
      <c r="I56" s="506"/>
      <c r="J56" s="506"/>
      <c r="K56" s="506"/>
      <c r="L56" s="503"/>
    </row>
    <row r="57" spans="1:12" s="703" customFormat="1" ht="14.25" thickTop="1" thickBot="1" x14ac:dyDescent="0.25">
      <c r="A57" s="1147" t="s">
        <v>678</v>
      </c>
      <c r="B57" s="541">
        <v>8440</v>
      </c>
      <c r="C57" s="428"/>
      <c r="D57" s="428"/>
      <c r="E57" s="506"/>
      <c r="F57" s="506"/>
      <c r="G57" s="506"/>
      <c r="H57" s="441"/>
      <c r="I57" s="506"/>
      <c r="J57" s="506"/>
      <c r="K57" s="506"/>
      <c r="L57" s="503"/>
    </row>
    <row r="58" spans="1:12" s="703" customFormat="1" ht="14.25" thickTop="1" thickBot="1" x14ac:dyDescent="0.25">
      <c r="A58" s="1023" t="s">
        <v>679</v>
      </c>
      <c r="B58" s="541">
        <v>8510</v>
      </c>
      <c r="C58" s="428"/>
      <c r="D58" s="428"/>
      <c r="E58" s="506"/>
      <c r="F58" s="506"/>
      <c r="G58" s="506"/>
      <c r="H58" s="441"/>
      <c r="I58" s="506"/>
      <c r="J58" s="506"/>
      <c r="K58" s="506"/>
      <c r="L58" s="503"/>
    </row>
    <row r="59" spans="1:12" s="703" customFormat="1" ht="14.25" thickTop="1" thickBot="1" x14ac:dyDescent="0.25">
      <c r="A59" s="1148" t="s">
        <v>807</v>
      </c>
      <c r="B59" s="541">
        <v>8520</v>
      </c>
      <c r="C59" s="428"/>
      <c r="D59" s="428"/>
      <c r="E59" s="506"/>
      <c r="F59" s="506"/>
      <c r="G59" s="506"/>
      <c r="H59" s="441"/>
      <c r="I59" s="506"/>
      <c r="J59" s="506"/>
      <c r="K59" s="506"/>
      <c r="L59" s="503"/>
    </row>
    <row r="60" spans="1:12" s="703" customFormat="1" ht="14.25" thickTop="1" thickBot="1" x14ac:dyDescent="0.25">
      <c r="A60" s="1023" t="s">
        <v>680</v>
      </c>
      <c r="B60" s="541">
        <v>8530</v>
      </c>
      <c r="C60" s="428"/>
      <c r="D60" s="428"/>
      <c r="E60" s="506"/>
      <c r="F60" s="506"/>
      <c r="G60" s="506"/>
      <c r="H60" s="441"/>
      <c r="I60" s="506"/>
      <c r="J60" s="506"/>
      <c r="K60" s="506"/>
      <c r="L60" s="503"/>
    </row>
    <row r="61" spans="1:12" s="703" customFormat="1" ht="14.25" thickTop="1" thickBot="1" x14ac:dyDescent="0.25">
      <c r="A61" s="1147" t="s">
        <v>858</v>
      </c>
      <c r="B61" s="541">
        <v>8540</v>
      </c>
      <c r="C61" s="428"/>
      <c r="D61" s="428"/>
      <c r="E61" s="506"/>
      <c r="F61" s="506"/>
      <c r="G61" s="506"/>
      <c r="H61" s="441"/>
      <c r="I61" s="506"/>
      <c r="J61" s="506"/>
      <c r="K61" s="506"/>
      <c r="L61" s="503"/>
    </row>
    <row r="62" spans="1:12" s="703" customFormat="1" ht="13.5" customHeight="1" thickTop="1" thickBot="1" x14ac:dyDescent="0.25">
      <c r="A62" s="1023" t="s">
        <v>859</v>
      </c>
      <c r="B62" s="541">
        <v>8610</v>
      </c>
      <c r="C62" s="428"/>
      <c r="D62" s="428"/>
      <c r="E62" s="506"/>
      <c r="F62" s="506"/>
      <c r="G62" s="506"/>
      <c r="H62" s="506"/>
      <c r="I62" s="506"/>
      <c r="J62" s="506"/>
      <c r="K62" s="506"/>
      <c r="L62" s="503"/>
    </row>
    <row r="63" spans="1:12" s="703" customFormat="1" ht="14.25" thickTop="1" thickBot="1" x14ac:dyDescent="0.25">
      <c r="A63" s="1147" t="s">
        <v>808</v>
      </c>
      <c r="B63" s="541">
        <v>8620</v>
      </c>
      <c r="C63" s="428"/>
      <c r="D63" s="428"/>
      <c r="E63" s="506"/>
      <c r="F63" s="506"/>
      <c r="G63" s="506"/>
      <c r="H63" s="506"/>
      <c r="I63" s="506"/>
      <c r="J63" s="506"/>
      <c r="K63" s="506"/>
      <c r="L63" s="503"/>
    </row>
    <row r="64" spans="1:12" s="703" customFormat="1" ht="13.5" customHeight="1" thickTop="1" thickBot="1" x14ac:dyDescent="0.25">
      <c r="A64" s="1023" t="s">
        <v>860</v>
      </c>
      <c r="B64" s="541">
        <v>8630</v>
      </c>
      <c r="C64" s="428"/>
      <c r="D64" s="428"/>
      <c r="E64" s="506"/>
      <c r="F64" s="506"/>
      <c r="G64" s="506"/>
      <c r="H64" s="506"/>
      <c r="I64" s="506"/>
      <c r="J64" s="506"/>
      <c r="K64" s="506"/>
      <c r="L64" s="503"/>
    </row>
    <row r="65" spans="1:12" s="703" customFormat="1" ht="14.25" thickTop="1" thickBot="1" x14ac:dyDescent="0.25">
      <c r="A65" s="1147" t="s">
        <v>861</v>
      </c>
      <c r="B65" s="541">
        <v>8640</v>
      </c>
      <c r="C65" s="428"/>
      <c r="D65" s="428"/>
      <c r="E65" s="506"/>
      <c r="F65" s="506"/>
      <c r="G65" s="506"/>
      <c r="H65" s="506"/>
      <c r="I65" s="506"/>
      <c r="J65" s="506"/>
      <c r="K65" s="506"/>
      <c r="L65" s="503"/>
    </row>
    <row r="66" spans="1:12" s="703" customFormat="1" ht="14.25" thickTop="1" thickBot="1" x14ac:dyDescent="0.25">
      <c r="A66" s="1023" t="s">
        <v>862</v>
      </c>
      <c r="B66" s="541">
        <v>8710</v>
      </c>
      <c r="C66" s="428"/>
      <c r="D66" s="428"/>
      <c r="E66" s="506"/>
      <c r="F66" s="506"/>
      <c r="G66" s="506"/>
      <c r="H66" s="506"/>
      <c r="I66" s="506"/>
      <c r="J66" s="506"/>
      <c r="K66" s="506"/>
      <c r="L66" s="503"/>
    </row>
    <row r="67" spans="1:12" s="703" customFormat="1" ht="14.25" thickTop="1" thickBot="1" x14ac:dyDescent="0.25">
      <c r="A67" s="1147" t="s">
        <v>809</v>
      </c>
      <c r="B67" s="541">
        <v>8720</v>
      </c>
      <c r="C67" s="428"/>
      <c r="D67" s="428"/>
      <c r="E67" s="506"/>
      <c r="F67" s="506"/>
      <c r="G67" s="506"/>
      <c r="H67" s="506"/>
      <c r="I67" s="506"/>
      <c r="J67" s="506"/>
      <c r="K67" s="506"/>
      <c r="L67" s="503"/>
    </row>
    <row r="68" spans="1:12" s="703" customFormat="1" ht="14.25" thickTop="1" thickBot="1" x14ac:dyDescent="0.25">
      <c r="A68" s="1148" t="s">
        <v>863</v>
      </c>
      <c r="B68" s="541">
        <v>8730</v>
      </c>
      <c r="C68" s="428"/>
      <c r="D68" s="428"/>
      <c r="E68" s="506"/>
      <c r="F68" s="506"/>
      <c r="G68" s="506"/>
      <c r="H68" s="506"/>
      <c r="I68" s="506"/>
      <c r="J68" s="506"/>
      <c r="K68" s="506"/>
      <c r="L68" s="503"/>
    </row>
    <row r="69" spans="1:12" s="703" customFormat="1" ht="14.25" thickTop="1" thickBot="1" x14ac:dyDescent="0.25">
      <c r="A69" s="1147" t="s">
        <v>864</v>
      </c>
      <c r="B69" s="541">
        <v>8740</v>
      </c>
      <c r="C69" s="428"/>
      <c r="D69" s="428"/>
      <c r="E69" s="506"/>
      <c r="F69" s="506"/>
      <c r="G69" s="506"/>
      <c r="H69" s="506"/>
      <c r="I69" s="506"/>
      <c r="J69" s="506"/>
      <c r="K69" s="506"/>
      <c r="L69" s="503"/>
    </row>
    <row r="70" spans="1:12" s="703" customFormat="1" ht="14.25" thickTop="1" thickBot="1" x14ac:dyDescent="0.25">
      <c r="A70" s="1023" t="s">
        <v>865</v>
      </c>
      <c r="B70" s="541">
        <v>8810</v>
      </c>
      <c r="C70" s="428"/>
      <c r="D70" s="428"/>
      <c r="E70" s="506"/>
      <c r="F70" s="506"/>
      <c r="G70" s="506"/>
      <c r="H70" s="506"/>
      <c r="I70" s="506"/>
      <c r="J70" s="506"/>
      <c r="K70" s="506"/>
      <c r="L70" s="503"/>
    </row>
    <row r="71" spans="1:12" s="703" customFormat="1" ht="14.25" thickTop="1" thickBot="1" x14ac:dyDescent="0.25">
      <c r="A71" s="1023" t="s">
        <v>871</v>
      </c>
      <c r="B71" s="541">
        <v>8820</v>
      </c>
      <c r="C71" s="428"/>
      <c r="D71" s="428"/>
      <c r="E71" s="506"/>
      <c r="F71" s="506"/>
      <c r="G71" s="506"/>
      <c r="H71" s="506"/>
      <c r="I71" s="506"/>
      <c r="J71" s="506"/>
      <c r="K71" s="506"/>
      <c r="L71" s="503"/>
    </row>
    <row r="72" spans="1:12" s="703" customFormat="1" ht="14.25" thickTop="1" thickBot="1" x14ac:dyDescent="0.25">
      <c r="A72" s="1023" t="s">
        <v>866</v>
      </c>
      <c r="B72" s="541">
        <v>8830</v>
      </c>
      <c r="C72" s="428"/>
      <c r="D72" s="428"/>
      <c r="E72" s="506"/>
      <c r="F72" s="506"/>
      <c r="G72" s="506"/>
      <c r="H72" s="506"/>
      <c r="I72" s="506"/>
      <c r="J72" s="506"/>
      <c r="K72" s="506"/>
      <c r="L72" s="503"/>
    </row>
    <row r="73" spans="1:12" s="703" customFormat="1" ht="14.25" thickTop="1" thickBot="1" x14ac:dyDescent="0.25">
      <c r="A73" s="1023" t="s">
        <v>867</v>
      </c>
      <c r="B73" s="541">
        <v>8840</v>
      </c>
      <c r="C73" s="428"/>
      <c r="D73" s="428"/>
      <c r="E73" s="506"/>
      <c r="F73" s="506"/>
      <c r="G73" s="506"/>
      <c r="H73" s="506"/>
      <c r="I73" s="506"/>
      <c r="J73" s="506"/>
      <c r="K73" s="513"/>
      <c r="L73" s="503"/>
    </row>
    <row r="74" spans="1:12" s="703" customFormat="1" ht="14.25" thickTop="1" thickBot="1" x14ac:dyDescent="0.25">
      <c r="A74" s="1023" t="s">
        <v>439</v>
      </c>
      <c r="B74" s="541">
        <v>8910</v>
      </c>
      <c r="C74" s="428"/>
      <c r="D74" s="428"/>
      <c r="E74" s="513"/>
      <c r="F74" s="441"/>
      <c r="G74" s="441"/>
      <c r="H74" s="441"/>
      <c r="I74" s="513"/>
      <c r="J74" s="513"/>
      <c r="K74" s="441"/>
      <c r="L74" s="503"/>
    </row>
    <row r="75" spans="1:12" s="703" customFormat="1" ht="14.25" thickTop="1" thickBot="1" x14ac:dyDescent="0.25">
      <c r="A75" s="1024" t="s">
        <v>516</v>
      </c>
      <c r="B75" s="541">
        <v>8990</v>
      </c>
      <c r="C75" s="428"/>
      <c r="D75" s="428"/>
      <c r="E75" s="441"/>
      <c r="F75" s="807"/>
      <c r="G75" s="807"/>
      <c r="H75" s="807"/>
      <c r="I75" s="441"/>
      <c r="J75" s="441"/>
      <c r="K75" s="807"/>
      <c r="L75" s="503"/>
    </row>
    <row r="76" spans="1:12" s="703" customFormat="1" ht="14.25" thickTop="1" thickBot="1" x14ac:dyDescent="0.25">
      <c r="A76" s="1025" t="s">
        <v>517</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1400</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401" t="s">
        <v>698</v>
      </c>
      <c r="B78" s="2402"/>
      <c r="C78" s="442">
        <f t="shared" ref="C78:K78" si="9">C20+C77</f>
        <v>222310</v>
      </c>
      <c r="D78" s="442">
        <f t="shared" si="9"/>
        <v>0</v>
      </c>
      <c r="E78" s="442">
        <f t="shared" si="9"/>
        <v>-6402</v>
      </c>
      <c r="F78" s="442">
        <f t="shared" si="9"/>
        <v>0</v>
      </c>
      <c r="G78" s="442">
        <f t="shared" si="9"/>
        <v>0</v>
      </c>
      <c r="H78" s="442">
        <f t="shared" si="9"/>
        <v>0</v>
      </c>
      <c r="I78" s="442">
        <f t="shared" si="9"/>
        <v>0</v>
      </c>
      <c r="J78" s="442">
        <f t="shared" si="9"/>
        <v>0</v>
      </c>
      <c r="K78" s="442">
        <f t="shared" si="9"/>
        <v>0</v>
      </c>
      <c r="L78" s="504"/>
    </row>
    <row r="79" spans="1:12" ht="13.5" thickTop="1" x14ac:dyDescent="0.2">
      <c r="A79" s="819" t="s">
        <v>1923</v>
      </c>
      <c r="B79" s="459"/>
      <c r="C79" s="434">
        <v>1576100</v>
      </c>
      <c r="D79" s="702"/>
      <c r="E79" s="702">
        <v>10549</v>
      </c>
      <c r="F79" s="702"/>
      <c r="G79" s="702"/>
      <c r="H79" s="702"/>
      <c r="I79" s="702"/>
      <c r="J79" s="702"/>
      <c r="K79" s="702"/>
      <c r="L79" s="39"/>
    </row>
    <row r="80" spans="1:12" ht="22.5" x14ac:dyDescent="0.2">
      <c r="A80" s="478" t="s">
        <v>1167</v>
      </c>
      <c r="B80" s="474"/>
      <c r="C80" s="435"/>
      <c r="D80" s="435"/>
      <c r="E80" s="435"/>
      <c r="F80" s="435"/>
      <c r="G80" s="435"/>
      <c r="H80" s="435"/>
      <c r="I80" s="435"/>
      <c r="J80" s="435"/>
      <c r="K80" s="435"/>
      <c r="L80" s="39"/>
    </row>
    <row r="81" spans="1:12" ht="13.5" thickBot="1" x14ac:dyDescent="0.25">
      <c r="A81" s="463" t="s">
        <v>1924</v>
      </c>
      <c r="B81" s="456"/>
      <c r="C81" s="484">
        <f>(SUM(C78:C80))</f>
        <v>1798410</v>
      </c>
      <c r="D81" s="484">
        <f>SUM(D78:D80)</f>
        <v>0</v>
      </c>
      <c r="E81" s="484">
        <f t="shared" ref="E81:K81" si="10">SUM(E78:E80)</f>
        <v>4147</v>
      </c>
      <c r="F81" s="484">
        <f t="shared" si="10"/>
        <v>0</v>
      </c>
      <c r="G81" s="484">
        <f t="shared" si="10"/>
        <v>0</v>
      </c>
      <c r="H81" s="484">
        <f t="shared" si="10"/>
        <v>0</v>
      </c>
      <c r="I81" s="484">
        <f t="shared" si="10"/>
        <v>0</v>
      </c>
      <c r="J81" s="484">
        <f t="shared" si="10"/>
        <v>0</v>
      </c>
      <c r="K81" s="484">
        <f t="shared" si="10"/>
        <v>0</v>
      </c>
      <c r="L81" s="39"/>
    </row>
    <row r="82" spans="1:12" ht="0.75" customHeight="1" thickTop="1" thickBot="1" x14ac:dyDescent="0.25">
      <c r="A82" s="631" t="s">
        <v>404</v>
      </c>
      <c r="B82" s="629"/>
      <c r="C82" s="1135">
        <f>(C81-C79)</f>
        <v>222310</v>
      </c>
      <c r="D82" s="1135">
        <f t="shared" ref="D82:K82" si="11">(D81-D79)</f>
        <v>0</v>
      </c>
      <c r="E82" s="1135">
        <f t="shared" si="11"/>
        <v>-6402</v>
      </c>
      <c r="F82" s="1135">
        <f t="shared" si="11"/>
        <v>0</v>
      </c>
      <c r="G82" s="1135">
        <f t="shared" si="11"/>
        <v>0</v>
      </c>
      <c r="H82" s="1135">
        <f t="shared" si="11"/>
        <v>0</v>
      </c>
      <c r="I82" s="1135">
        <f t="shared" si="11"/>
        <v>0</v>
      </c>
      <c r="J82" s="1135">
        <f t="shared" si="11"/>
        <v>0</v>
      </c>
      <c r="K82" s="1135">
        <f t="shared" si="11"/>
        <v>0</v>
      </c>
    </row>
    <row r="83" spans="1:12" ht="14.25" hidden="1" thickTop="1" thickBot="1" x14ac:dyDescent="0.25">
      <c r="A83" s="728" t="s">
        <v>405</v>
      </c>
      <c r="B83" s="630"/>
      <c r="C83" s="1136">
        <f>C82/C81</f>
        <v>0.12361474858347095</v>
      </c>
      <c r="D83" s="1136" t="e">
        <f t="shared" ref="D83:K83" si="12">D82/D81</f>
        <v>#DIV/0!</v>
      </c>
      <c r="E83" s="1136">
        <f t="shared" si="12"/>
        <v>-1.5437665782493368</v>
      </c>
      <c r="F83" s="1136" t="e">
        <f t="shared" si="12"/>
        <v>#DIV/0!</v>
      </c>
      <c r="G83" s="1136" t="e">
        <f t="shared" si="12"/>
        <v>#DIV/0!</v>
      </c>
      <c r="H83" s="1136" t="e">
        <f t="shared" si="12"/>
        <v>#DIV/0!</v>
      </c>
      <c r="I83" s="1136" t="e">
        <f t="shared" si="12"/>
        <v>#DIV/0!</v>
      </c>
      <c r="J83" s="1136" t="e">
        <f t="shared" si="12"/>
        <v>#DIV/0!</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 top="0.8" bottom="0.4" header="0.3" footer="0.35"/>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&amp;F&amp;C&amp;11The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F28" sqref="AF28"/>
      <selection pane="bottomLeft" activeCell="C272" sqref="C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403" t="s">
        <v>1963</v>
      </c>
      <c r="B1" s="76"/>
      <c r="C1" s="57" t="s">
        <v>502</v>
      </c>
      <c r="D1" s="57" t="s">
        <v>503</v>
      </c>
      <c r="E1" s="57" t="s">
        <v>504</v>
      </c>
      <c r="F1" s="57" t="s">
        <v>505</v>
      </c>
      <c r="G1" s="57" t="s">
        <v>506</v>
      </c>
      <c r="H1" s="57" t="s">
        <v>507</v>
      </c>
      <c r="I1" s="57" t="s">
        <v>508</v>
      </c>
      <c r="J1" s="57" t="s">
        <v>509</v>
      </c>
      <c r="K1" s="57" t="s">
        <v>873</v>
      </c>
    </row>
    <row r="2" spans="1:12" ht="36" x14ac:dyDescent="0.2">
      <c r="A2" s="2404"/>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443</v>
      </c>
      <c r="B4" s="1879">
        <v>1100</v>
      </c>
      <c r="C4" s="500"/>
      <c r="D4" s="500"/>
      <c r="E4" s="500"/>
      <c r="F4" s="555"/>
      <c r="G4" s="556"/>
      <c r="H4" s="557"/>
      <c r="I4" s="557"/>
      <c r="J4" s="557"/>
      <c r="K4" s="557"/>
    </row>
    <row r="5" spans="1:12" ht="14.25" x14ac:dyDescent="0.2">
      <c r="A5" s="911" t="s">
        <v>943</v>
      </c>
      <c r="B5" s="479"/>
      <c r="C5" s="417"/>
      <c r="D5" s="417"/>
      <c r="E5" s="411"/>
      <c r="F5" s="805"/>
      <c r="G5" s="411"/>
      <c r="H5" s="411"/>
      <c r="I5" s="411"/>
      <c r="J5" s="435"/>
      <c r="K5" s="411"/>
    </row>
    <row r="6" spans="1:12" ht="14.25" x14ac:dyDescent="0.2">
      <c r="A6" s="912" t="s">
        <v>480</v>
      </c>
      <c r="B6" s="40">
        <v>1130</v>
      </c>
      <c r="C6" s="411"/>
      <c r="D6" s="411"/>
      <c r="E6" s="480"/>
      <c r="F6" s="480"/>
      <c r="G6" s="432"/>
      <c r="H6" s="432"/>
      <c r="I6" s="432"/>
      <c r="J6" s="432"/>
      <c r="K6" s="432"/>
    </row>
    <row r="7" spans="1:12" x14ac:dyDescent="0.2">
      <c r="A7" s="912" t="s">
        <v>117</v>
      </c>
      <c r="B7" s="259">
        <v>1140</v>
      </c>
      <c r="C7" s="411"/>
      <c r="D7" s="411"/>
      <c r="E7" s="432"/>
      <c r="F7" s="435"/>
      <c r="G7" s="435"/>
      <c r="H7" s="435"/>
      <c r="I7" s="432"/>
      <c r="J7" s="432"/>
      <c r="K7" s="432"/>
    </row>
    <row r="8" spans="1:12" x14ac:dyDescent="0.2">
      <c r="A8" s="912" t="s">
        <v>481</v>
      </c>
      <c r="B8" s="40">
        <v>1150</v>
      </c>
      <c r="C8" s="480"/>
      <c r="D8" s="480"/>
      <c r="E8" s="506"/>
      <c r="F8" s="506"/>
      <c r="G8" s="417"/>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482</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0</v>
      </c>
      <c r="D12" s="483">
        <f t="shared" si="0"/>
        <v>0</v>
      </c>
      <c r="E12" s="483">
        <f t="shared" si="0"/>
        <v>0</v>
      </c>
      <c r="F12" s="483">
        <f t="shared" si="0"/>
        <v>0</v>
      </c>
      <c r="G12" s="483">
        <f t="shared" si="0"/>
        <v>0</v>
      </c>
      <c r="H12" s="483">
        <f t="shared" si="0"/>
        <v>0</v>
      </c>
      <c r="I12" s="483">
        <f t="shared" si="0"/>
        <v>0</v>
      </c>
      <c r="J12" s="483">
        <f t="shared" si="0"/>
        <v>0</v>
      </c>
      <c r="K12" s="484">
        <f t="shared" si="0"/>
        <v>0</v>
      </c>
    </row>
    <row r="13" spans="1:12" ht="18" customHeight="1" thickTop="1" x14ac:dyDescent="0.2">
      <c r="A13" s="734" t="s">
        <v>528</v>
      </c>
      <c r="B13" s="1870">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483</v>
      </c>
      <c r="B16" s="259">
        <v>1230</v>
      </c>
      <c r="C16" s="482"/>
      <c r="D16" s="411"/>
      <c r="E16" s="411"/>
      <c r="F16" s="411"/>
      <c r="G16" s="411"/>
      <c r="H16" s="411"/>
      <c r="I16" s="411"/>
      <c r="J16" s="435"/>
      <c r="K16" s="411"/>
    </row>
    <row r="17" spans="1:11" ht="12.75" customHeight="1" x14ac:dyDescent="0.2">
      <c r="A17" s="912" t="s">
        <v>944</v>
      </c>
      <c r="B17" s="40">
        <v>1290</v>
      </c>
      <c r="C17" s="482"/>
      <c r="D17" s="411"/>
      <c r="E17" s="411"/>
      <c r="F17" s="411"/>
      <c r="G17" s="411"/>
      <c r="H17" s="411"/>
      <c r="I17" s="411"/>
      <c r="J17" s="435"/>
      <c r="K17" s="411"/>
    </row>
    <row r="18" spans="1:11" ht="12.75" customHeight="1" thickBot="1" x14ac:dyDescent="0.25">
      <c r="A18" s="463" t="s">
        <v>634</v>
      </c>
      <c r="B18" s="456"/>
      <c r="C18" s="486">
        <f>SUM(C14:C17)</f>
        <v>0</v>
      </c>
      <c r="D18" s="486">
        <f t="shared" ref="D18:K18" si="1">SUM(D14:D17)</f>
        <v>0</v>
      </c>
      <c r="E18" s="486">
        <f t="shared" si="1"/>
        <v>0</v>
      </c>
      <c r="F18" s="486">
        <f t="shared" si="1"/>
        <v>0</v>
      </c>
      <c r="G18" s="486">
        <f t="shared" si="1"/>
        <v>0</v>
      </c>
      <c r="H18" s="486">
        <f t="shared" si="1"/>
        <v>0</v>
      </c>
      <c r="I18" s="486">
        <f t="shared" si="1"/>
        <v>0</v>
      </c>
      <c r="J18" s="486">
        <f t="shared" si="1"/>
        <v>0</v>
      </c>
      <c r="K18" s="1071">
        <f t="shared" si="1"/>
        <v>0</v>
      </c>
    </row>
    <row r="19" spans="1:11" ht="18" customHeight="1" thickTop="1" x14ac:dyDescent="0.2">
      <c r="A19" s="734" t="s">
        <v>529</v>
      </c>
      <c r="B19" s="1870">
        <v>1300</v>
      </c>
      <c r="C19" s="487"/>
      <c r="D19" s="487"/>
      <c r="E19" s="487"/>
      <c r="F19" s="487"/>
      <c r="G19" s="485"/>
      <c r="H19" s="487"/>
      <c r="I19" s="487"/>
      <c r="J19" s="487"/>
      <c r="K19" s="806"/>
    </row>
    <row r="20" spans="1:11" x14ac:dyDescent="0.2">
      <c r="A20" s="912" t="s">
        <v>1261</v>
      </c>
      <c r="B20" s="40">
        <v>1311</v>
      </c>
      <c r="C20" s="411"/>
      <c r="D20" s="432"/>
      <c r="E20" s="432"/>
      <c r="F20" s="432"/>
      <c r="G20" s="432"/>
      <c r="H20" s="432"/>
      <c r="I20" s="432"/>
      <c r="J20" s="432"/>
      <c r="K20" s="432"/>
    </row>
    <row r="21" spans="1:11" ht="12.75" customHeight="1" x14ac:dyDescent="0.2">
      <c r="A21" s="912" t="s">
        <v>993</v>
      </c>
      <c r="B21" s="40">
        <v>1312</v>
      </c>
      <c r="C21" s="482"/>
      <c r="D21" s="432"/>
      <c r="E21" s="432"/>
      <c r="F21" s="432"/>
      <c r="G21" s="432"/>
      <c r="H21" s="432"/>
      <c r="I21" s="432"/>
      <c r="J21" s="432"/>
      <c r="K21" s="432"/>
    </row>
    <row r="22" spans="1:11" ht="12.75" customHeight="1" x14ac:dyDescent="0.2">
      <c r="A22" s="912" t="s">
        <v>1262</v>
      </c>
      <c r="B22" s="40">
        <v>1313</v>
      </c>
      <c r="C22" s="482"/>
      <c r="D22" s="432"/>
      <c r="E22" s="432"/>
      <c r="F22" s="432"/>
      <c r="G22" s="432"/>
      <c r="H22" s="432"/>
      <c r="I22" s="432"/>
      <c r="J22" s="432"/>
      <c r="K22" s="432"/>
    </row>
    <row r="23" spans="1:11" ht="12.75" customHeight="1" x14ac:dyDescent="0.2">
      <c r="A23" s="912" t="s">
        <v>1263</v>
      </c>
      <c r="B23" s="40">
        <v>1314</v>
      </c>
      <c r="C23" s="490"/>
      <c r="D23" s="432"/>
      <c r="E23" s="432"/>
      <c r="F23" s="432"/>
      <c r="G23" s="432"/>
      <c r="H23" s="432"/>
      <c r="I23" s="432"/>
      <c r="J23" s="432"/>
      <c r="K23" s="432"/>
    </row>
    <row r="24" spans="1:11" ht="12.75" customHeight="1" x14ac:dyDescent="0.2">
      <c r="A24" s="912" t="s">
        <v>1210</v>
      </c>
      <c r="B24" s="40">
        <v>1321</v>
      </c>
      <c r="C24" s="482"/>
      <c r="D24" s="432"/>
      <c r="E24" s="432"/>
      <c r="F24" s="432"/>
      <c r="G24" s="432"/>
      <c r="H24" s="432"/>
      <c r="I24" s="432"/>
      <c r="J24" s="432"/>
      <c r="K24" s="432"/>
    </row>
    <row r="25" spans="1:11" ht="12.75" customHeight="1" x14ac:dyDescent="0.2">
      <c r="A25" s="912" t="s">
        <v>994</v>
      </c>
      <c r="B25" s="40">
        <v>1322</v>
      </c>
      <c r="C25" s="482"/>
      <c r="D25" s="432"/>
      <c r="E25" s="432"/>
      <c r="F25" s="432"/>
      <c r="G25" s="432"/>
      <c r="H25" s="432"/>
      <c r="I25" s="432"/>
      <c r="J25" s="432"/>
      <c r="K25" s="432"/>
    </row>
    <row r="26" spans="1:11" ht="12.75" customHeight="1" x14ac:dyDescent="0.2">
      <c r="A26" s="912" t="s">
        <v>1307</v>
      </c>
      <c r="B26" s="40">
        <v>1323</v>
      </c>
      <c r="C26" s="482"/>
      <c r="D26" s="432"/>
      <c r="E26" s="432"/>
      <c r="F26" s="432"/>
      <c r="G26" s="432"/>
      <c r="H26" s="432"/>
      <c r="I26" s="432"/>
      <c r="J26" s="432"/>
      <c r="K26" s="432"/>
    </row>
    <row r="27" spans="1:11" ht="12.75" customHeight="1" x14ac:dyDescent="0.2">
      <c r="A27" s="912" t="s">
        <v>1206</v>
      </c>
      <c r="B27" s="40">
        <v>1324</v>
      </c>
      <c r="C27" s="490"/>
      <c r="D27" s="432"/>
      <c r="E27" s="432"/>
      <c r="F27" s="432"/>
      <c r="G27" s="432"/>
      <c r="H27" s="432"/>
      <c r="I27" s="432"/>
      <c r="J27" s="432"/>
      <c r="K27" s="432"/>
    </row>
    <row r="28" spans="1:11" ht="12.75" customHeight="1" x14ac:dyDescent="0.2">
      <c r="A28" s="912" t="s">
        <v>1207</v>
      </c>
      <c r="B28" s="40">
        <v>1331</v>
      </c>
      <c r="C28" s="482"/>
      <c r="D28" s="432"/>
      <c r="E28" s="432"/>
      <c r="F28" s="432"/>
      <c r="G28" s="432"/>
      <c r="H28" s="432"/>
      <c r="I28" s="432"/>
      <c r="J28" s="432"/>
      <c r="K28" s="432"/>
    </row>
    <row r="29" spans="1:11" ht="12.75" customHeight="1" x14ac:dyDescent="0.2">
      <c r="A29" s="912" t="s">
        <v>995</v>
      </c>
      <c r="B29" s="40">
        <v>1332</v>
      </c>
      <c r="C29" s="482"/>
      <c r="D29" s="432"/>
      <c r="E29" s="432"/>
      <c r="F29" s="432"/>
      <c r="G29" s="432"/>
      <c r="H29" s="432"/>
      <c r="I29" s="432"/>
      <c r="J29" s="432"/>
      <c r="K29" s="432"/>
    </row>
    <row r="30" spans="1:11" ht="12.75" customHeight="1" x14ac:dyDescent="0.2">
      <c r="A30" s="912" t="s">
        <v>1209</v>
      </c>
      <c r="B30" s="40">
        <v>1333</v>
      </c>
      <c r="C30" s="482"/>
      <c r="D30" s="432"/>
      <c r="E30" s="432"/>
      <c r="F30" s="432"/>
      <c r="G30" s="432"/>
      <c r="H30" s="432"/>
      <c r="I30" s="432"/>
      <c r="J30" s="432"/>
      <c r="K30" s="432"/>
    </row>
    <row r="31" spans="1:11" ht="12.75" customHeight="1" x14ac:dyDescent="0.2">
      <c r="A31" s="912" t="s">
        <v>1208</v>
      </c>
      <c r="B31" s="40">
        <v>1334</v>
      </c>
      <c r="C31" s="490"/>
      <c r="D31" s="432"/>
      <c r="E31" s="432"/>
      <c r="F31" s="432"/>
      <c r="G31" s="432"/>
      <c r="H31" s="432"/>
      <c r="I31" s="432"/>
      <c r="J31" s="432"/>
      <c r="K31" s="432"/>
    </row>
    <row r="32" spans="1:11" ht="12.75" customHeight="1" x14ac:dyDescent="0.2">
      <c r="A32" s="912" t="s">
        <v>582</v>
      </c>
      <c r="B32" s="40">
        <v>1341</v>
      </c>
      <c r="C32" s="482"/>
      <c r="D32" s="432"/>
      <c r="E32" s="432"/>
      <c r="F32" s="432"/>
      <c r="G32" s="432"/>
      <c r="H32" s="432"/>
      <c r="I32" s="432"/>
      <c r="J32" s="432"/>
      <c r="K32" s="432"/>
    </row>
    <row r="33" spans="1:11" ht="12.75" customHeight="1" x14ac:dyDescent="0.2">
      <c r="A33" s="912" t="s">
        <v>996</v>
      </c>
      <c r="B33" s="40">
        <v>1342</v>
      </c>
      <c r="C33" s="482">
        <v>1368035</v>
      </c>
      <c r="D33" s="432"/>
      <c r="E33" s="432"/>
      <c r="F33" s="432"/>
      <c r="G33" s="432"/>
      <c r="H33" s="432"/>
      <c r="I33" s="432"/>
      <c r="J33" s="432"/>
      <c r="K33" s="432"/>
    </row>
    <row r="34" spans="1:11" ht="12.75" customHeight="1" x14ac:dyDescent="0.2">
      <c r="A34" s="912" t="s">
        <v>583</v>
      </c>
      <c r="B34" s="40">
        <v>1343</v>
      </c>
      <c r="C34" s="482"/>
      <c r="D34" s="432"/>
      <c r="E34" s="432"/>
      <c r="F34" s="432"/>
      <c r="G34" s="432"/>
      <c r="H34" s="432"/>
      <c r="I34" s="432"/>
      <c r="J34" s="432"/>
      <c r="K34" s="432"/>
    </row>
    <row r="35" spans="1:11" ht="12.75" customHeight="1" x14ac:dyDescent="0.2">
      <c r="A35" s="912" t="s">
        <v>581</v>
      </c>
      <c r="B35" s="40">
        <v>1344</v>
      </c>
      <c r="C35" s="490"/>
      <c r="D35" s="432"/>
      <c r="E35" s="432"/>
      <c r="F35" s="432"/>
      <c r="G35" s="432"/>
      <c r="H35" s="432"/>
      <c r="I35" s="432"/>
      <c r="J35" s="432"/>
      <c r="K35" s="432"/>
    </row>
    <row r="36" spans="1:11" ht="12.75" customHeight="1" x14ac:dyDescent="0.2">
      <c r="A36" s="912" t="s">
        <v>992</v>
      </c>
      <c r="B36" s="40">
        <v>1351</v>
      </c>
      <c r="C36" s="482"/>
      <c r="D36" s="432"/>
      <c r="E36" s="432"/>
      <c r="F36" s="432"/>
      <c r="G36" s="432"/>
      <c r="H36" s="432"/>
      <c r="I36" s="432"/>
      <c r="J36" s="432"/>
      <c r="K36" s="432"/>
    </row>
    <row r="37" spans="1:11" ht="12.75" customHeight="1" x14ac:dyDescent="0.2">
      <c r="A37" s="912" t="s">
        <v>997</v>
      </c>
      <c r="B37" s="40">
        <v>1352</v>
      </c>
      <c r="C37" s="482"/>
      <c r="D37" s="432"/>
      <c r="E37" s="432"/>
      <c r="F37" s="432"/>
      <c r="G37" s="432"/>
      <c r="H37" s="432"/>
      <c r="I37" s="432"/>
      <c r="J37" s="432"/>
      <c r="K37" s="432"/>
    </row>
    <row r="38" spans="1:11" ht="12.75" customHeight="1" x14ac:dyDescent="0.2">
      <c r="A38" s="912" t="s">
        <v>694</v>
      </c>
      <c r="B38" s="40">
        <v>1353</v>
      </c>
      <c r="C38" s="482"/>
      <c r="D38" s="432"/>
      <c r="E38" s="432"/>
      <c r="F38" s="432"/>
      <c r="G38" s="432"/>
      <c r="H38" s="432"/>
      <c r="I38" s="432"/>
      <c r="J38" s="432"/>
      <c r="K38" s="432"/>
    </row>
    <row r="39" spans="1:11" ht="12.75" customHeight="1" x14ac:dyDescent="0.2">
      <c r="A39" s="750" t="s">
        <v>695</v>
      </c>
      <c r="B39" s="507">
        <v>1354</v>
      </c>
      <c r="C39" s="490"/>
      <c r="D39" s="432"/>
      <c r="E39" s="432"/>
      <c r="F39" s="432"/>
      <c r="G39" s="432"/>
      <c r="H39" s="432"/>
      <c r="I39" s="432"/>
      <c r="J39" s="432"/>
      <c r="K39" s="432"/>
    </row>
    <row r="40" spans="1:11" ht="12.75" customHeight="1" thickBot="1" x14ac:dyDescent="0.25">
      <c r="A40" s="463" t="s">
        <v>635</v>
      </c>
      <c r="B40" s="456"/>
      <c r="C40" s="484">
        <f>SUM(C20:C39)</f>
        <v>1368035</v>
      </c>
      <c r="D40" s="432"/>
      <c r="E40" s="432"/>
      <c r="F40" s="432"/>
      <c r="G40" s="432"/>
      <c r="H40" s="432"/>
      <c r="I40" s="432"/>
      <c r="J40" s="432"/>
      <c r="K40" s="432"/>
    </row>
    <row r="41" spans="1:11" ht="18" customHeight="1" thickTop="1" x14ac:dyDescent="0.2">
      <c r="A41" s="734" t="s">
        <v>312</v>
      </c>
      <c r="B41" s="1870">
        <v>1400</v>
      </c>
      <c r="C41" s="432"/>
      <c r="D41" s="432"/>
      <c r="E41" s="432"/>
      <c r="F41" s="430"/>
      <c r="G41" s="432"/>
      <c r="H41" s="432"/>
      <c r="I41" s="432"/>
      <c r="J41" s="432"/>
      <c r="K41" s="432"/>
    </row>
    <row r="42" spans="1:11" ht="12.75" customHeight="1" x14ac:dyDescent="0.2">
      <c r="A42" s="912" t="s">
        <v>1264</v>
      </c>
      <c r="B42" s="40">
        <v>1411</v>
      </c>
      <c r="C42" s="432"/>
      <c r="D42" s="432"/>
      <c r="E42" s="432"/>
      <c r="F42" s="417"/>
      <c r="G42" s="432"/>
      <c r="H42" s="432"/>
      <c r="I42" s="432"/>
      <c r="J42" s="432"/>
      <c r="K42" s="432"/>
    </row>
    <row r="43" spans="1:11" ht="12.75" customHeight="1" x14ac:dyDescent="0.2">
      <c r="A43" s="912" t="s">
        <v>998</v>
      </c>
      <c r="B43" s="40">
        <v>1412</v>
      </c>
      <c r="C43" s="432"/>
      <c r="D43" s="432"/>
      <c r="E43" s="432"/>
      <c r="F43" s="411"/>
      <c r="G43" s="432"/>
      <c r="H43" s="432"/>
      <c r="I43" s="432"/>
      <c r="J43" s="432"/>
      <c r="K43" s="432"/>
    </row>
    <row r="44" spans="1:11" ht="12.75" customHeight="1" x14ac:dyDescent="0.2">
      <c r="A44" s="912" t="s">
        <v>448</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1393</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999</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1316</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1317</v>
      </c>
      <c r="B56" s="158">
        <v>1442</v>
      </c>
      <c r="C56" s="432"/>
      <c r="D56" s="432"/>
      <c r="E56" s="432"/>
      <c r="F56" s="411"/>
      <c r="G56" s="432"/>
      <c r="H56" s="432"/>
      <c r="I56" s="432"/>
      <c r="J56" s="432"/>
      <c r="K56" s="432"/>
    </row>
    <row r="57" spans="1:11" ht="12.75" customHeight="1" x14ac:dyDescent="0.2">
      <c r="A57" s="914" t="s">
        <v>577</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1044</v>
      </c>
      <c r="B59" s="158">
        <v>1451</v>
      </c>
      <c r="C59" s="432"/>
      <c r="D59" s="432"/>
      <c r="E59" s="432"/>
      <c r="F59" s="411"/>
      <c r="G59" s="432"/>
      <c r="H59" s="432"/>
      <c r="I59" s="432"/>
      <c r="J59" s="432"/>
      <c r="K59" s="432"/>
    </row>
    <row r="60" spans="1:11" ht="12.75" customHeight="1" x14ac:dyDescent="0.2">
      <c r="A60" s="914" t="s">
        <v>1318</v>
      </c>
      <c r="B60" s="158">
        <v>1452</v>
      </c>
      <c r="C60" s="432"/>
      <c r="D60" s="432"/>
      <c r="E60" s="432"/>
      <c r="F60" s="411"/>
      <c r="G60" s="432"/>
      <c r="H60" s="432"/>
      <c r="I60" s="432"/>
      <c r="J60" s="432"/>
      <c r="K60" s="432"/>
    </row>
    <row r="61" spans="1:11" ht="12.75" customHeight="1" x14ac:dyDescent="0.2">
      <c r="A61" s="915" t="s">
        <v>1045</v>
      </c>
      <c r="B61" s="158">
        <v>1453</v>
      </c>
      <c r="C61" s="432"/>
      <c r="D61" s="432"/>
      <c r="E61" s="432"/>
      <c r="F61" s="411"/>
      <c r="G61" s="432"/>
      <c r="H61" s="432"/>
      <c r="I61" s="432"/>
      <c r="J61" s="432"/>
      <c r="K61" s="432"/>
    </row>
    <row r="62" spans="1:11" ht="12.75" customHeight="1" x14ac:dyDescent="0.2">
      <c r="A62" s="916" t="s">
        <v>1046</v>
      </c>
      <c r="B62" s="508">
        <v>1454</v>
      </c>
      <c r="C62" s="432"/>
      <c r="D62" s="432"/>
      <c r="E62" s="432"/>
      <c r="F62" s="435"/>
      <c r="G62" s="432"/>
      <c r="H62" s="432"/>
      <c r="I62" s="432"/>
      <c r="J62" s="432"/>
      <c r="K62" s="432"/>
    </row>
    <row r="63" spans="1:11" ht="12.75" customHeight="1" thickBot="1" x14ac:dyDescent="0.25">
      <c r="A63" s="463" t="s">
        <v>573</v>
      </c>
      <c r="B63" s="456"/>
      <c r="C63" s="432"/>
      <c r="D63" s="432"/>
      <c r="E63" s="432"/>
      <c r="F63" s="484">
        <f>SUM(F42:F62)</f>
        <v>0</v>
      </c>
      <c r="G63" s="432"/>
      <c r="H63" s="432"/>
      <c r="I63" s="432"/>
      <c r="J63" s="432"/>
      <c r="K63" s="432"/>
    </row>
    <row r="64" spans="1:11" ht="18" customHeight="1" thickTop="1" x14ac:dyDescent="0.2">
      <c r="A64" s="734" t="s">
        <v>531</v>
      </c>
      <c r="B64" s="1870">
        <v>1500</v>
      </c>
      <c r="C64" s="432"/>
      <c r="D64" s="432"/>
      <c r="E64" s="432"/>
      <c r="F64" s="432"/>
      <c r="G64" s="432"/>
      <c r="H64" s="432"/>
      <c r="I64" s="432"/>
      <c r="J64" s="432"/>
      <c r="K64" s="432"/>
    </row>
    <row r="65" spans="1:11" ht="12.75" customHeight="1" x14ac:dyDescent="0.2">
      <c r="A65" s="912" t="s">
        <v>644</v>
      </c>
      <c r="B65" s="40">
        <v>1510</v>
      </c>
      <c r="C65" s="411">
        <v>2244</v>
      </c>
      <c r="D65" s="411"/>
      <c r="E65" s="411"/>
      <c r="F65" s="435"/>
      <c r="G65" s="411"/>
      <c r="H65" s="411"/>
      <c r="I65" s="411"/>
      <c r="J65" s="435"/>
      <c r="K65" s="411"/>
    </row>
    <row r="66" spans="1:11" ht="12.75" customHeight="1" x14ac:dyDescent="0.2">
      <c r="A66" s="912" t="s">
        <v>785</v>
      </c>
      <c r="B66" s="40">
        <v>1520</v>
      </c>
      <c r="C66" s="411"/>
      <c r="D66" s="411"/>
      <c r="E66" s="411"/>
      <c r="F66" s="411"/>
      <c r="G66" s="411"/>
      <c r="H66" s="411"/>
      <c r="I66" s="411"/>
      <c r="J66" s="435"/>
      <c r="K66" s="411"/>
    </row>
    <row r="67" spans="1:11" ht="12.75" customHeight="1" thickBot="1" x14ac:dyDescent="0.25">
      <c r="A67" s="463" t="s">
        <v>574</v>
      </c>
      <c r="B67" s="456"/>
      <c r="C67" s="484">
        <f>SUM(C65:C66)</f>
        <v>2244</v>
      </c>
      <c r="D67" s="484">
        <f t="shared" ref="D67:K67" si="2">SUM(D65:D66)</f>
        <v>0</v>
      </c>
      <c r="E67" s="484">
        <f t="shared" si="2"/>
        <v>0</v>
      </c>
      <c r="F67" s="484">
        <f t="shared" si="2"/>
        <v>0</v>
      </c>
      <c r="G67" s="484">
        <f t="shared" si="2"/>
        <v>0</v>
      </c>
      <c r="H67" s="484">
        <f t="shared" si="2"/>
        <v>0</v>
      </c>
      <c r="I67" s="484">
        <f t="shared" si="2"/>
        <v>0</v>
      </c>
      <c r="J67" s="484">
        <f t="shared" si="2"/>
        <v>0</v>
      </c>
      <c r="K67" s="484">
        <f t="shared" si="2"/>
        <v>0</v>
      </c>
    </row>
    <row r="68" spans="1:11" ht="18" customHeight="1" thickTop="1" x14ac:dyDescent="0.2">
      <c r="A68" s="734" t="s">
        <v>532</v>
      </c>
      <c r="B68" s="1871">
        <v>1600</v>
      </c>
      <c r="C68" s="485"/>
      <c r="D68" s="432"/>
      <c r="E68" s="432"/>
      <c r="F68" s="432"/>
      <c r="G68" s="432"/>
      <c r="H68" s="432"/>
      <c r="I68" s="432"/>
      <c r="J68" s="432"/>
      <c r="K68" s="432"/>
    </row>
    <row r="69" spans="1:11" ht="12.75" customHeight="1" x14ac:dyDescent="0.2">
      <c r="A69" s="912" t="s">
        <v>769</v>
      </c>
      <c r="B69" s="40">
        <v>1611</v>
      </c>
      <c r="C69" s="411"/>
      <c r="D69" s="432"/>
      <c r="E69" s="432"/>
      <c r="F69" s="432"/>
      <c r="G69" s="432"/>
      <c r="H69" s="432"/>
      <c r="I69" s="432"/>
      <c r="J69" s="432"/>
      <c r="K69" s="432"/>
    </row>
    <row r="70" spans="1:11" ht="12.75" customHeight="1" x14ac:dyDescent="0.2">
      <c r="A70" s="912" t="s">
        <v>1176</v>
      </c>
      <c r="B70" s="40">
        <v>1612</v>
      </c>
      <c r="C70" s="482"/>
      <c r="D70" s="432"/>
      <c r="E70" s="432"/>
      <c r="F70" s="432"/>
      <c r="G70" s="432"/>
      <c r="H70" s="432"/>
      <c r="I70" s="432"/>
      <c r="J70" s="432"/>
      <c r="K70" s="432"/>
    </row>
    <row r="71" spans="1:11" ht="12.75" customHeight="1" x14ac:dyDescent="0.2">
      <c r="A71" s="912" t="s">
        <v>311</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1177</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645</v>
      </c>
      <c r="B75" s="456"/>
      <c r="C75" s="484">
        <f>SUM(C69:C74)</f>
        <v>0</v>
      </c>
      <c r="D75" s="432"/>
      <c r="E75" s="432"/>
      <c r="F75" s="432"/>
      <c r="G75" s="432"/>
      <c r="H75" s="432"/>
      <c r="I75" s="432"/>
      <c r="J75" s="432"/>
      <c r="K75" s="432"/>
    </row>
    <row r="76" spans="1:11" ht="18" customHeight="1" thickTop="1" x14ac:dyDescent="0.2">
      <c r="A76" s="734" t="s">
        <v>1047</v>
      </c>
      <c r="B76" s="1871">
        <v>1700</v>
      </c>
      <c r="C76" s="485"/>
      <c r="D76" s="432"/>
      <c r="E76" s="432"/>
      <c r="F76" s="432"/>
      <c r="G76" s="432"/>
      <c r="H76" s="432"/>
      <c r="I76" s="432"/>
      <c r="J76" s="432"/>
      <c r="K76" s="432"/>
    </row>
    <row r="77" spans="1:11" ht="12.75" customHeight="1" x14ac:dyDescent="0.2">
      <c r="A77" s="912" t="s">
        <v>646</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647</v>
      </c>
      <c r="B79" s="40">
        <v>1720</v>
      </c>
      <c r="C79" s="482"/>
      <c r="D79" s="411"/>
      <c r="E79" s="432"/>
      <c r="F79" s="432"/>
      <c r="G79" s="432"/>
      <c r="H79" s="432"/>
      <c r="I79" s="432"/>
      <c r="J79" s="432"/>
      <c r="K79" s="432"/>
    </row>
    <row r="80" spans="1:11" ht="12.75" customHeight="1" x14ac:dyDescent="0.2">
      <c r="A80" s="912" t="s">
        <v>648</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649</v>
      </c>
      <c r="B84" s="40">
        <v>1811</v>
      </c>
      <c r="C84" s="411"/>
      <c r="D84" s="432"/>
      <c r="E84" s="432"/>
      <c r="F84" s="432"/>
      <c r="G84" s="432"/>
      <c r="H84" s="432"/>
      <c r="I84" s="432"/>
      <c r="J84" s="432"/>
      <c r="K84" s="432"/>
    </row>
    <row r="85" spans="1:11" ht="12.75" customHeight="1" x14ac:dyDescent="0.2">
      <c r="A85" s="912" t="s">
        <v>650</v>
      </c>
      <c r="B85" s="40">
        <v>1812</v>
      </c>
      <c r="C85" s="482"/>
      <c r="D85" s="432"/>
      <c r="E85" s="432"/>
      <c r="F85" s="432"/>
      <c r="G85" s="432"/>
      <c r="H85" s="432"/>
      <c r="I85" s="432"/>
      <c r="J85" s="432"/>
      <c r="K85" s="432"/>
    </row>
    <row r="86" spans="1:11" ht="12.75" customHeight="1" x14ac:dyDescent="0.2">
      <c r="A86" s="912" t="s">
        <v>1178</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651</v>
      </c>
      <c r="B88" s="40">
        <v>1821</v>
      </c>
      <c r="C88" s="482"/>
      <c r="D88" s="432"/>
      <c r="E88" s="432"/>
      <c r="F88" s="432"/>
      <c r="G88" s="432"/>
      <c r="H88" s="432"/>
      <c r="I88" s="432"/>
      <c r="J88" s="432"/>
      <c r="K88" s="432"/>
    </row>
    <row r="89" spans="1:11" ht="12.75" customHeight="1" x14ac:dyDescent="0.2">
      <c r="A89" s="912" t="s">
        <v>828</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879</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1354</v>
      </c>
      <c r="B94" s="1871">
        <v>1900</v>
      </c>
      <c r="C94" s="485"/>
      <c r="D94" s="430"/>
      <c r="E94" s="432"/>
      <c r="F94" s="432"/>
      <c r="G94" s="432"/>
      <c r="H94" s="432"/>
      <c r="I94" s="432"/>
      <c r="J94" s="432"/>
      <c r="K94" s="432"/>
    </row>
    <row r="95" spans="1:11" ht="12.75" customHeight="1" x14ac:dyDescent="0.2">
      <c r="A95" s="912" t="s">
        <v>1252</v>
      </c>
      <c r="B95" s="40">
        <v>1910</v>
      </c>
      <c r="C95" s="411"/>
      <c r="D95" s="482"/>
      <c r="E95" s="430"/>
      <c r="F95" s="430"/>
      <c r="G95" s="430"/>
      <c r="H95" s="430"/>
      <c r="I95" s="430"/>
      <c r="J95" s="430"/>
      <c r="K95" s="430"/>
    </row>
    <row r="96" spans="1:11" ht="12.75" customHeight="1" x14ac:dyDescent="0.2">
      <c r="A96" s="912" t="s">
        <v>455</v>
      </c>
      <c r="B96" s="40">
        <v>1920</v>
      </c>
      <c r="C96" s="482">
        <v>6410</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1948990</v>
      </c>
      <c r="D98" s="411"/>
      <c r="E98" s="489"/>
      <c r="F98" s="411"/>
      <c r="G98" s="489"/>
      <c r="H98" s="489"/>
      <c r="I98" s="697"/>
      <c r="J98" s="489"/>
      <c r="K98" s="489"/>
    </row>
    <row r="99" spans="1:12" ht="12.75" customHeight="1" x14ac:dyDescent="0.2">
      <c r="A99" s="912" t="s">
        <v>980</v>
      </c>
      <c r="B99" s="40">
        <v>1950</v>
      </c>
      <c r="C99" s="490">
        <v>4680</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406</v>
      </c>
      <c r="B103" s="40">
        <v>1983</v>
      </c>
      <c r="C103" s="432"/>
      <c r="D103" s="432"/>
      <c r="E103" s="1221"/>
      <c r="F103" s="432"/>
      <c r="G103" s="432"/>
      <c r="H103" s="490"/>
      <c r="I103" s="432"/>
      <c r="J103" s="697"/>
      <c r="K103" s="697"/>
    </row>
    <row r="104" spans="1:12" ht="12.75" customHeight="1" x14ac:dyDescent="0.2">
      <c r="A104" s="912" t="s">
        <v>991</v>
      </c>
      <c r="B104" s="40">
        <v>1991</v>
      </c>
      <c r="C104" s="490"/>
      <c r="D104" s="411"/>
      <c r="E104" s="417">
        <v>29727</v>
      </c>
      <c r="F104" s="435"/>
      <c r="G104" s="435"/>
      <c r="H104" s="411"/>
      <c r="I104" s="432"/>
      <c r="J104" s="432"/>
      <c r="K104" s="432"/>
    </row>
    <row r="105" spans="1:12" ht="12.75" customHeight="1" x14ac:dyDescent="0.2">
      <c r="A105" s="912" t="s">
        <v>981</v>
      </c>
      <c r="B105" s="40">
        <v>1992</v>
      </c>
      <c r="C105" s="411"/>
      <c r="D105" s="491"/>
      <c r="E105" s="432"/>
      <c r="F105" s="432"/>
      <c r="G105" s="432"/>
      <c r="H105" s="697"/>
      <c r="I105" s="432"/>
      <c r="J105" s="432"/>
      <c r="K105" s="432"/>
    </row>
    <row r="106" spans="1:12" ht="12.75" customHeight="1" x14ac:dyDescent="0.2">
      <c r="A106" s="912" t="s">
        <v>1803</v>
      </c>
      <c r="B106" s="40">
        <v>1993</v>
      </c>
      <c r="C106" s="411"/>
      <c r="D106" s="490"/>
      <c r="E106" s="435"/>
      <c r="F106" s="435"/>
      <c r="G106" s="435"/>
      <c r="H106" s="435"/>
      <c r="I106" s="430"/>
      <c r="J106" s="435"/>
      <c r="K106" s="435"/>
    </row>
    <row r="107" spans="1:12" ht="12.75" customHeight="1" x14ac:dyDescent="0.2">
      <c r="A107" s="912" t="s">
        <v>82</v>
      </c>
      <c r="B107" s="40">
        <v>1999</v>
      </c>
      <c r="C107" s="482">
        <v>40271</v>
      </c>
      <c r="D107" s="411"/>
      <c r="E107" s="411"/>
      <c r="F107" s="411"/>
      <c r="G107" s="411"/>
      <c r="H107" s="411"/>
      <c r="I107" s="411"/>
      <c r="J107" s="435"/>
      <c r="K107" s="411"/>
    </row>
    <row r="108" spans="1:12" ht="12.75" customHeight="1" thickBot="1" x14ac:dyDescent="0.25">
      <c r="A108" s="463" t="s">
        <v>575</v>
      </c>
      <c r="B108" s="737"/>
      <c r="C108" s="483">
        <f>SUM(C95:C107)</f>
        <v>2000351</v>
      </c>
      <c r="D108" s="483">
        <f t="shared" ref="D108:K108" si="3">SUM(D95:D107)</f>
        <v>0</v>
      </c>
      <c r="E108" s="483">
        <f t="shared" si="3"/>
        <v>29727</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667</v>
      </c>
      <c r="C109" s="492">
        <f t="shared" ref="C109:K109" si="4">SUM(C12,C18,C40,C63,C67,C75,C82,C93,C108,)</f>
        <v>3370630</v>
      </c>
      <c r="D109" s="492">
        <f t="shared" si="4"/>
        <v>0</v>
      </c>
      <c r="E109" s="492">
        <f t="shared" si="4"/>
        <v>29727</v>
      </c>
      <c r="F109" s="492">
        <f t="shared" si="4"/>
        <v>0</v>
      </c>
      <c r="G109" s="492">
        <f t="shared" si="4"/>
        <v>0</v>
      </c>
      <c r="H109" s="492">
        <f t="shared" si="4"/>
        <v>0</v>
      </c>
      <c r="I109" s="492">
        <f t="shared" si="4"/>
        <v>0</v>
      </c>
      <c r="J109" s="492">
        <f t="shared" si="4"/>
        <v>0</v>
      </c>
      <c r="K109" s="442">
        <f t="shared" si="4"/>
        <v>0</v>
      </c>
    </row>
    <row r="110" spans="1:12" ht="30" customHeight="1" thickTop="1" x14ac:dyDescent="0.2">
      <c r="A110" s="1907" t="s">
        <v>407</v>
      </c>
      <c r="B110" s="1908"/>
      <c r="C110" s="1899"/>
      <c r="D110" s="1899"/>
      <c r="E110" s="1899"/>
      <c r="F110" s="1899"/>
      <c r="G110" s="1899"/>
      <c r="H110" s="1899"/>
      <c r="I110" s="1899"/>
      <c r="J110" s="1899"/>
      <c r="K110" s="1900"/>
    </row>
    <row r="111" spans="1:12" ht="12.75" customHeight="1" x14ac:dyDescent="0.2">
      <c r="A111" s="911" t="s">
        <v>982</v>
      </c>
      <c r="B111" s="42">
        <v>2100</v>
      </c>
      <c r="C111" s="488"/>
      <c r="D111" s="417"/>
      <c r="E111" s="491"/>
      <c r="F111" s="417"/>
      <c r="G111" s="417"/>
      <c r="H111" s="491"/>
      <c r="I111" s="432"/>
      <c r="J111" s="432"/>
      <c r="K111" s="432"/>
    </row>
    <row r="112" spans="1:12" ht="12.75" customHeight="1" x14ac:dyDescent="0.2">
      <c r="A112" s="912" t="s">
        <v>983</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942</v>
      </c>
      <c r="B114" s="821" t="s">
        <v>666</v>
      </c>
      <c r="C114" s="917">
        <f>SUM(C111:C113)</f>
        <v>0</v>
      </c>
      <c r="D114" s="917">
        <f>SUM(D111:D113)</f>
        <v>0</v>
      </c>
      <c r="E114" s="491" t="s">
        <v>1388</v>
      </c>
      <c r="F114" s="917">
        <f>SUM(F111:F113)</f>
        <v>0</v>
      </c>
      <c r="G114" s="917">
        <f>SUM(G111:G113)</f>
        <v>0</v>
      </c>
      <c r="H114" s="491"/>
      <c r="I114" s="432"/>
      <c r="J114" s="432"/>
      <c r="K114" s="432"/>
    </row>
    <row r="115" spans="1:11" ht="30" customHeight="1" thickTop="1" x14ac:dyDescent="0.2">
      <c r="A115" s="1896" t="s">
        <v>939</v>
      </c>
      <c r="B115" s="1897"/>
      <c r="C115" s="1898"/>
      <c r="D115" s="1899"/>
      <c r="E115" s="1899"/>
      <c r="F115" s="1899"/>
      <c r="G115" s="1899"/>
      <c r="H115" s="1899"/>
      <c r="I115" s="1899"/>
      <c r="J115" s="1899"/>
      <c r="K115" s="1900"/>
    </row>
    <row r="116" spans="1:11" ht="18" customHeight="1" x14ac:dyDescent="0.2">
      <c r="A116" s="735" t="s">
        <v>1954</v>
      </c>
      <c r="B116" s="1873"/>
      <c r="C116" s="494"/>
      <c r="D116" s="430"/>
      <c r="E116" s="491"/>
      <c r="F116" s="430"/>
      <c r="G116" s="430"/>
      <c r="H116" s="491"/>
      <c r="I116" s="432"/>
      <c r="J116" s="430"/>
      <c r="K116" s="430"/>
    </row>
    <row r="117" spans="1:11" ht="12.75" customHeight="1" x14ac:dyDescent="0.2">
      <c r="A117" s="476" t="s">
        <v>1755</v>
      </c>
      <c r="B117" s="261">
        <v>3001</v>
      </c>
      <c r="C117" s="488"/>
      <c r="D117" s="417"/>
      <c r="E117" s="411"/>
      <c r="F117" s="417"/>
      <c r="G117" s="417"/>
      <c r="H117" s="411"/>
      <c r="I117" s="432"/>
      <c r="J117" s="435"/>
      <c r="K117" s="411"/>
    </row>
    <row r="118" spans="1:11" ht="12.75" customHeight="1" x14ac:dyDescent="0.2">
      <c r="A118" s="476" t="s">
        <v>1756</v>
      </c>
      <c r="B118" s="261">
        <v>3002</v>
      </c>
      <c r="C118" s="482"/>
      <c r="D118" s="411"/>
      <c r="E118" s="411"/>
      <c r="F118" s="411"/>
      <c r="G118" s="411"/>
      <c r="H118" s="411"/>
      <c r="I118" s="432"/>
      <c r="J118" s="435"/>
      <c r="K118" s="411"/>
    </row>
    <row r="119" spans="1:11" ht="12.75" customHeight="1" x14ac:dyDescent="0.2">
      <c r="A119" s="476" t="s">
        <v>1757</v>
      </c>
      <c r="B119" s="261">
        <v>3005</v>
      </c>
      <c r="C119" s="482"/>
      <c r="D119" s="411"/>
      <c r="E119" s="411"/>
      <c r="F119" s="411"/>
      <c r="G119" s="411"/>
      <c r="H119" s="411"/>
      <c r="I119" s="432"/>
      <c r="J119" s="435"/>
      <c r="K119" s="411"/>
    </row>
    <row r="120" spans="1:11" ht="22.5" x14ac:dyDescent="0.2">
      <c r="A120" s="736" t="s">
        <v>1758</v>
      </c>
      <c r="B120" s="159">
        <v>3099</v>
      </c>
      <c r="C120" s="482"/>
      <c r="D120" s="411"/>
      <c r="E120" s="411"/>
      <c r="F120" s="411"/>
      <c r="G120" s="411"/>
      <c r="H120" s="411"/>
      <c r="I120" s="432"/>
      <c r="J120" s="435"/>
      <c r="K120" s="411"/>
    </row>
    <row r="121" spans="1:11" ht="12.6" customHeight="1" thickBot="1" x14ac:dyDescent="0.25">
      <c r="A121" s="463" t="s">
        <v>576</v>
      </c>
      <c r="B121" s="823"/>
      <c r="C121" s="483">
        <f t="shared" ref="C121:H121" si="5">SUM(C117:C120)</f>
        <v>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1953</v>
      </c>
      <c r="B122" s="1872"/>
      <c r="C122" s="495"/>
      <c r="D122" s="493"/>
      <c r="E122" s="432"/>
      <c r="F122" s="433"/>
      <c r="G122" s="432"/>
      <c r="H122" s="432"/>
      <c r="I122" s="432"/>
      <c r="J122" s="432"/>
      <c r="K122" s="432"/>
    </row>
    <row r="123" spans="1:11" ht="15" customHeight="1" x14ac:dyDescent="0.2">
      <c r="A123" s="918" t="s">
        <v>770</v>
      </c>
      <c r="B123" s="206"/>
      <c r="C123" s="430"/>
      <c r="D123" s="493"/>
      <c r="E123" s="432"/>
      <c r="F123" s="430"/>
      <c r="G123" s="432"/>
      <c r="H123" s="432"/>
      <c r="I123" s="432"/>
      <c r="J123" s="432"/>
      <c r="K123" s="432"/>
    </row>
    <row r="124" spans="1:11" ht="12.75" customHeight="1" x14ac:dyDescent="0.2">
      <c r="A124" s="912" t="s">
        <v>1032</v>
      </c>
      <c r="B124" s="262">
        <v>3100</v>
      </c>
      <c r="C124" s="417"/>
      <c r="D124" s="491"/>
      <c r="E124" s="432"/>
      <c r="F124" s="805"/>
      <c r="G124" s="432"/>
      <c r="H124" s="432"/>
      <c r="I124" s="432"/>
      <c r="J124" s="432"/>
      <c r="K124" s="432"/>
    </row>
    <row r="125" spans="1:11" ht="12.75" customHeight="1" x14ac:dyDescent="0.2">
      <c r="A125" s="912" t="s">
        <v>1832</v>
      </c>
      <c r="B125" s="261">
        <v>3105</v>
      </c>
      <c r="C125" s="411"/>
      <c r="D125" s="491"/>
      <c r="E125" s="432"/>
      <c r="F125" s="411"/>
      <c r="G125" s="432"/>
      <c r="H125" s="432"/>
      <c r="I125" s="432"/>
      <c r="J125" s="432"/>
      <c r="K125" s="432"/>
    </row>
    <row r="126" spans="1:11" ht="12.75" customHeight="1" x14ac:dyDescent="0.2">
      <c r="A126" s="912" t="s">
        <v>1033</v>
      </c>
      <c r="B126" s="261">
        <v>3110</v>
      </c>
      <c r="C126" s="482">
        <v>715951</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1833</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1219</v>
      </c>
      <c r="B131" s="461"/>
      <c r="C131" s="483">
        <f>SUM(C124:C130)</f>
        <v>715951</v>
      </c>
      <c r="D131" s="483">
        <f>SUM(D124:D130)</f>
        <v>0</v>
      </c>
      <c r="E131" s="481" t="s">
        <v>1388</v>
      </c>
      <c r="F131" s="483">
        <f>SUM(F124:F130)</f>
        <v>0</v>
      </c>
      <c r="G131" s="432" t="s">
        <v>1388</v>
      </c>
      <c r="H131" s="432" t="s">
        <v>1388</v>
      </c>
      <c r="I131" s="432" t="s">
        <v>1388</v>
      </c>
      <c r="J131" s="432" t="s">
        <v>1388</v>
      </c>
      <c r="K131" s="432" t="s">
        <v>1388</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701</v>
      </c>
      <c r="B133" s="261">
        <v>3200</v>
      </c>
      <c r="C133" s="482"/>
      <c r="D133" s="411"/>
      <c r="E133" s="491"/>
      <c r="F133" s="432"/>
      <c r="G133" s="411"/>
      <c r="H133" s="432"/>
      <c r="I133" s="432"/>
      <c r="J133" s="432"/>
      <c r="K133" s="432"/>
    </row>
    <row r="134" spans="1:11" ht="12.75" customHeight="1" x14ac:dyDescent="0.2">
      <c r="A134" s="912" t="s">
        <v>772</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702</v>
      </c>
      <c r="B136" s="261">
        <v>3235</v>
      </c>
      <c r="C136" s="490"/>
      <c r="D136" s="435"/>
      <c r="E136" s="491"/>
      <c r="F136" s="432"/>
      <c r="G136" s="435"/>
      <c r="H136" s="432"/>
      <c r="I136" s="432"/>
      <c r="J136" s="432"/>
      <c r="K136" s="432"/>
    </row>
    <row r="137" spans="1:11" ht="12.75" customHeight="1" x14ac:dyDescent="0.2">
      <c r="A137" s="912" t="s">
        <v>703</v>
      </c>
      <c r="B137" s="261">
        <v>3240</v>
      </c>
      <c r="C137" s="490"/>
      <c r="D137" s="435"/>
      <c r="E137" s="491"/>
      <c r="F137" s="432"/>
      <c r="G137" s="435"/>
      <c r="H137" s="432"/>
      <c r="I137" s="432"/>
      <c r="J137" s="432"/>
      <c r="K137" s="432"/>
    </row>
    <row r="138" spans="1:11" ht="12.75" customHeight="1" x14ac:dyDescent="0.2">
      <c r="A138" s="912" t="s">
        <v>704</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705</v>
      </c>
      <c r="B140" s="461"/>
      <c r="C140" s="483">
        <f>SUM(C133:C139)</f>
        <v>0</v>
      </c>
      <c r="D140" s="483">
        <f>SUM(D133:D139)</f>
        <v>0</v>
      </c>
      <c r="E140" s="491" t="s">
        <v>1388</v>
      </c>
      <c r="F140" s="506"/>
      <c r="G140" s="483">
        <f>SUM(G133:G139)</f>
        <v>0</v>
      </c>
      <c r="H140" s="432" t="s">
        <v>1388</v>
      </c>
      <c r="I140" s="432" t="s">
        <v>1388</v>
      </c>
      <c r="J140" s="432" t="s">
        <v>1388</v>
      </c>
      <c r="K140" s="432" t="s">
        <v>1388</v>
      </c>
    </row>
    <row r="141" spans="1:11" ht="13.5" customHeight="1" thickTop="1" x14ac:dyDescent="0.2">
      <c r="A141" s="919" t="s">
        <v>773</v>
      </c>
      <c r="B141" s="460"/>
      <c r="C141" s="485"/>
      <c r="D141" s="433"/>
      <c r="E141" s="491"/>
      <c r="F141" s="485"/>
      <c r="G141" s="485"/>
      <c r="H141" s="432"/>
      <c r="I141" s="432"/>
      <c r="J141" s="432"/>
      <c r="K141" s="432"/>
    </row>
    <row r="142" spans="1:11" ht="12.75" customHeight="1" x14ac:dyDescent="0.2">
      <c r="A142" s="912" t="s">
        <v>706</v>
      </c>
      <c r="B142" s="261">
        <v>3305</v>
      </c>
      <c r="C142" s="411"/>
      <c r="D142" s="432"/>
      <c r="E142" s="491"/>
      <c r="F142" s="432"/>
      <c r="G142" s="411"/>
      <c r="H142" s="432"/>
      <c r="I142" s="432"/>
      <c r="J142" s="432"/>
      <c r="K142" s="432"/>
    </row>
    <row r="143" spans="1:11" ht="12.75" customHeight="1" x14ac:dyDescent="0.2">
      <c r="A143" s="912" t="s">
        <v>408</v>
      </c>
      <c r="B143" s="261">
        <v>3310</v>
      </c>
      <c r="C143" s="482"/>
      <c r="D143" s="432"/>
      <c r="E143" s="491"/>
      <c r="F143" s="432"/>
      <c r="G143" s="411"/>
      <c r="H143" s="432"/>
      <c r="I143" s="432"/>
      <c r="J143" s="432"/>
      <c r="K143" s="432"/>
    </row>
    <row r="144" spans="1:11" ht="12.75" customHeight="1" thickBot="1" x14ac:dyDescent="0.25">
      <c r="A144" s="463" t="s">
        <v>460</v>
      </c>
      <c r="B144" s="461"/>
      <c r="C144" s="484">
        <f>SUM(C142:C143)</f>
        <v>0</v>
      </c>
      <c r="D144" s="432"/>
      <c r="E144" s="491"/>
      <c r="F144" s="432"/>
      <c r="G144" s="484">
        <f>SUM(G142:G143)</f>
        <v>0</v>
      </c>
      <c r="H144" s="432"/>
      <c r="I144" s="432"/>
      <c r="J144" s="432"/>
      <c r="K144" s="432"/>
    </row>
    <row r="145" spans="1:11" ht="12.75" customHeight="1" thickTop="1" thickBot="1" x14ac:dyDescent="0.25">
      <c r="A145" s="921" t="s">
        <v>1244</v>
      </c>
      <c r="B145" s="922">
        <v>3360</v>
      </c>
      <c r="C145" s="423"/>
      <c r="D145" s="432"/>
      <c r="E145" s="491"/>
      <c r="F145" s="432"/>
      <c r="G145" s="432"/>
      <c r="H145" s="432"/>
      <c r="I145" s="432"/>
      <c r="J145" s="432"/>
      <c r="K145" s="432"/>
    </row>
    <row r="146" spans="1:11" ht="12.75" customHeight="1" thickTop="1" thickBot="1" x14ac:dyDescent="0.25">
      <c r="A146" s="921" t="s">
        <v>1094</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884</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530</v>
      </c>
      <c r="B150" s="920"/>
      <c r="C150" s="485"/>
      <c r="D150" s="432"/>
      <c r="E150" s="491"/>
      <c r="F150" s="432"/>
      <c r="G150" s="432"/>
      <c r="H150" s="432"/>
      <c r="I150" s="432"/>
      <c r="J150" s="432"/>
      <c r="K150" s="432"/>
    </row>
    <row r="151" spans="1:11" ht="12.75" customHeight="1" x14ac:dyDescent="0.2">
      <c r="A151" s="912" t="s">
        <v>1834</v>
      </c>
      <c r="B151" s="261">
        <v>3500</v>
      </c>
      <c r="C151" s="482"/>
      <c r="D151" s="411"/>
      <c r="E151" s="491"/>
      <c r="F151" s="411"/>
      <c r="G151" s="435"/>
      <c r="H151" s="432"/>
      <c r="I151" s="432"/>
      <c r="J151" s="432"/>
      <c r="K151" s="432"/>
    </row>
    <row r="152" spans="1:11" ht="12.75" customHeight="1" x14ac:dyDescent="0.2">
      <c r="A152" s="912" t="s">
        <v>1245</v>
      </c>
      <c r="B152" s="261">
        <v>3510</v>
      </c>
      <c r="C152" s="482"/>
      <c r="D152" s="411"/>
      <c r="E152" s="491"/>
      <c r="F152" s="411"/>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0</v>
      </c>
      <c r="G154" s="483">
        <f>SUM(G151:G153)</f>
        <v>0</v>
      </c>
      <c r="H154" s="432"/>
      <c r="I154" s="432"/>
      <c r="J154" s="432"/>
      <c r="K154" s="432"/>
    </row>
    <row r="155" spans="1:11" ht="12.75" customHeight="1" thickTop="1" thickBot="1" x14ac:dyDescent="0.25">
      <c r="A155" s="921" t="s">
        <v>444</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1179</v>
      </c>
      <c r="B157" s="922">
        <v>3695</v>
      </c>
      <c r="C157" s="423"/>
      <c r="D157" s="432"/>
      <c r="E157" s="491"/>
      <c r="F157" s="423"/>
      <c r="G157" s="423"/>
      <c r="H157" s="432"/>
      <c r="I157" s="432"/>
      <c r="J157" s="432"/>
      <c r="K157" s="432"/>
    </row>
    <row r="158" spans="1:11" ht="12.75" customHeight="1" thickTop="1" thickBot="1" x14ac:dyDescent="0.25">
      <c r="A158" s="921" t="s">
        <v>1239</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461</v>
      </c>
      <c r="B161" s="922">
        <v>3725</v>
      </c>
      <c r="C161" s="428"/>
      <c r="D161" s="432"/>
      <c r="E161" s="491"/>
      <c r="F161" s="428"/>
      <c r="G161" s="428"/>
      <c r="H161" s="432"/>
      <c r="I161" s="432"/>
      <c r="J161" s="432"/>
      <c r="K161" s="432"/>
    </row>
    <row r="162" spans="1:11" ht="12.75" customHeight="1" thickTop="1" thickBot="1" x14ac:dyDescent="0.25">
      <c r="A162" s="921" t="s">
        <v>462</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1161</v>
      </c>
      <c r="B164" s="922">
        <v>3767</v>
      </c>
      <c r="C164" s="423"/>
      <c r="D164" s="428"/>
      <c r="E164" s="491"/>
      <c r="F164" s="428"/>
      <c r="G164" s="428"/>
      <c r="H164" s="432"/>
      <c r="I164" s="432"/>
      <c r="J164" s="432"/>
      <c r="K164" s="432"/>
    </row>
    <row r="165" spans="1:11" ht="12.75" customHeight="1" thickTop="1" thickBot="1" x14ac:dyDescent="0.25">
      <c r="A165" s="921" t="s">
        <v>1162</v>
      </c>
      <c r="B165" s="922">
        <v>3775</v>
      </c>
      <c r="C165" s="423"/>
      <c r="D165" s="422"/>
      <c r="E165" s="441"/>
      <c r="F165" s="422"/>
      <c r="G165" s="807"/>
      <c r="H165" s="441"/>
      <c r="I165" s="432"/>
      <c r="J165" s="432"/>
      <c r="K165" s="441"/>
    </row>
    <row r="166" spans="1:11" ht="12.75" customHeight="1" thickTop="1" thickBot="1" x14ac:dyDescent="0.25">
      <c r="A166" s="921" t="s">
        <v>1835</v>
      </c>
      <c r="B166" s="922">
        <v>3780</v>
      </c>
      <c r="C166" s="428"/>
      <c r="D166" s="441"/>
      <c r="E166" s="428"/>
      <c r="F166" s="428"/>
      <c r="G166" s="428"/>
      <c r="H166" s="428"/>
      <c r="I166" s="432"/>
      <c r="J166" s="432"/>
      <c r="K166" s="428"/>
    </row>
    <row r="167" spans="1:11" ht="12.75" customHeight="1" thickTop="1" thickBot="1" x14ac:dyDescent="0.25">
      <c r="A167" s="921" t="s">
        <v>1024</v>
      </c>
      <c r="B167" s="922">
        <v>3815</v>
      </c>
      <c r="C167" s="423"/>
      <c r="D167" s="432"/>
      <c r="E167" s="491"/>
      <c r="F167" s="423"/>
      <c r="G167" s="432"/>
      <c r="H167" s="432"/>
      <c r="I167" s="432"/>
      <c r="J167" s="432"/>
      <c r="K167" s="432"/>
    </row>
    <row r="168" spans="1:11" ht="12.75" customHeight="1" thickTop="1" thickBot="1" x14ac:dyDescent="0.25">
      <c r="A168" s="921" t="s">
        <v>463</v>
      </c>
      <c r="B168" s="922">
        <v>3825</v>
      </c>
      <c r="C168" s="423"/>
      <c r="D168" s="432"/>
      <c r="E168" s="491"/>
      <c r="F168" s="423"/>
      <c r="G168" s="432"/>
      <c r="H168" s="432"/>
      <c r="I168" s="432"/>
      <c r="J168" s="432"/>
      <c r="K168" s="432"/>
    </row>
    <row r="169" spans="1:11" ht="12.75" customHeight="1" thickTop="1" thickBot="1" x14ac:dyDescent="0.25">
      <c r="A169" s="921" t="s">
        <v>409</v>
      </c>
      <c r="B169" s="922">
        <v>3920</v>
      </c>
      <c r="C169" s="433"/>
      <c r="D169" s="425"/>
      <c r="E169" s="432"/>
      <c r="F169" s="433"/>
      <c r="G169" s="432"/>
      <c r="H169" s="441"/>
      <c r="I169" s="432"/>
      <c r="J169" s="432"/>
      <c r="K169" s="432"/>
    </row>
    <row r="170" spans="1:11" ht="12.75" customHeight="1" thickTop="1" thickBot="1" x14ac:dyDescent="0.25">
      <c r="A170" s="921" t="s">
        <v>410</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405" t="s">
        <v>464</v>
      </c>
      <c r="B172" s="2406"/>
      <c r="C172" s="923">
        <f t="shared" ref="C172:K172" si="6">SUM(C131,C140,C144,C145:C149,C154,C155:C170,C171)</f>
        <v>715951</v>
      </c>
      <c r="D172" s="923">
        <f t="shared" si="6"/>
        <v>0</v>
      </c>
      <c r="E172" s="923">
        <f t="shared" si="6"/>
        <v>0</v>
      </c>
      <c r="F172" s="923">
        <f t="shared" si="6"/>
        <v>0</v>
      </c>
      <c r="G172" s="923">
        <f t="shared" si="6"/>
        <v>0</v>
      </c>
      <c r="H172" s="923">
        <f t="shared" si="6"/>
        <v>0</v>
      </c>
      <c r="I172" s="923">
        <f t="shared" si="6"/>
        <v>0</v>
      </c>
      <c r="J172" s="923">
        <f t="shared" si="6"/>
        <v>0</v>
      </c>
      <c r="K172" s="443">
        <f t="shared" si="6"/>
        <v>0</v>
      </c>
    </row>
    <row r="173" spans="1:11" ht="12.75" customHeight="1" thickTop="1" thickBot="1" x14ac:dyDescent="0.25">
      <c r="A173" s="463" t="s">
        <v>465</v>
      </c>
      <c r="B173" s="824" t="s">
        <v>672</v>
      </c>
      <c r="C173" s="492">
        <f>SUM(C121,C172)</f>
        <v>715951</v>
      </c>
      <c r="D173" s="492">
        <f>SUM(D121,D172)</f>
        <v>0</v>
      </c>
      <c r="E173" s="492">
        <f>SUM(E121,E172)</f>
        <v>0</v>
      </c>
      <c r="F173" s="492">
        <f t="shared" ref="F173:K173" si="7">SUM(F121,F172)</f>
        <v>0</v>
      </c>
      <c r="G173" s="492">
        <f t="shared" si="7"/>
        <v>0</v>
      </c>
      <c r="H173" s="492">
        <f t="shared" si="7"/>
        <v>0</v>
      </c>
      <c r="I173" s="492">
        <f t="shared" si="7"/>
        <v>0</v>
      </c>
      <c r="J173" s="492">
        <f t="shared" si="7"/>
        <v>0</v>
      </c>
      <c r="K173" s="442">
        <f t="shared" si="7"/>
        <v>0</v>
      </c>
    </row>
    <row r="174" spans="1:11" ht="30" customHeight="1" thickTop="1" x14ac:dyDescent="0.2">
      <c r="A174" s="1909" t="s">
        <v>940</v>
      </c>
      <c r="B174" s="1910"/>
      <c r="C174" s="1898"/>
      <c r="D174" s="1899"/>
      <c r="E174" s="1899"/>
      <c r="F174" s="1899"/>
      <c r="G174" s="1899"/>
      <c r="H174" s="1899"/>
      <c r="I174" s="1899"/>
      <c r="J174" s="1899"/>
      <c r="K174" s="1900"/>
    </row>
    <row r="175" spans="1:11" ht="22.5" customHeight="1" x14ac:dyDescent="0.2">
      <c r="A175" s="2407" t="s">
        <v>1955</v>
      </c>
      <c r="B175" s="2408"/>
      <c r="C175" s="497"/>
      <c r="D175" s="497"/>
      <c r="E175" s="493"/>
      <c r="F175" s="432"/>
      <c r="G175" s="432"/>
      <c r="H175" s="432"/>
      <c r="I175" s="432"/>
      <c r="J175" s="432"/>
      <c r="K175" s="432"/>
    </row>
    <row r="176" spans="1:11" ht="12.6" customHeight="1" x14ac:dyDescent="0.2">
      <c r="A176" s="911" t="s">
        <v>1232</v>
      </c>
      <c r="B176" s="42">
        <v>4001</v>
      </c>
      <c r="C176" s="488"/>
      <c r="D176" s="417"/>
      <c r="E176" s="435"/>
      <c r="F176" s="411"/>
      <c r="G176" s="411"/>
      <c r="H176" s="435"/>
      <c r="I176" s="435"/>
      <c r="J176" s="435"/>
      <c r="K176" s="435"/>
    </row>
    <row r="177" spans="1:11" ht="22.5" x14ac:dyDescent="0.2">
      <c r="A177" s="915" t="s">
        <v>941</v>
      </c>
      <c r="B177" s="108">
        <v>4009</v>
      </c>
      <c r="C177" s="482"/>
      <c r="D177" s="411"/>
      <c r="E177" s="435"/>
      <c r="F177" s="411"/>
      <c r="G177" s="411"/>
      <c r="H177" s="435"/>
      <c r="I177" s="435"/>
      <c r="J177" s="435"/>
      <c r="K177" s="435"/>
    </row>
    <row r="178" spans="1:11" ht="22.5" customHeight="1" thickBot="1" x14ac:dyDescent="0.25">
      <c r="A178" s="2413" t="s">
        <v>919</v>
      </c>
      <c r="B178" s="2414"/>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411" t="s">
        <v>1956</v>
      </c>
      <c r="B179" s="2412"/>
      <c r="C179" s="498"/>
      <c r="D179" s="433"/>
      <c r="E179" s="491"/>
      <c r="F179" s="432"/>
      <c r="G179" s="432"/>
      <c r="H179" s="432"/>
      <c r="I179" s="432"/>
      <c r="J179" s="432"/>
      <c r="K179" s="432"/>
    </row>
    <row r="180" spans="1:11" ht="12.75" customHeight="1" x14ac:dyDescent="0.2">
      <c r="A180" s="912" t="s">
        <v>1233</v>
      </c>
      <c r="B180" s="40">
        <v>4045</v>
      </c>
      <c r="C180" s="482"/>
      <c r="D180" s="432"/>
      <c r="E180" s="491"/>
      <c r="F180" s="432"/>
      <c r="G180" s="432"/>
      <c r="H180" s="432"/>
      <c r="I180" s="432"/>
      <c r="J180" s="432"/>
      <c r="K180" s="432"/>
    </row>
    <row r="181" spans="1:11" ht="12.75" customHeight="1" x14ac:dyDescent="0.2">
      <c r="A181" s="912" t="s">
        <v>1234</v>
      </c>
      <c r="B181" s="40">
        <v>4050</v>
      </c>
      <c r="C181" s="482"/>
      <c r="D181" s="435"/>
      <c r="E181" s="491"/>
      <c r="F181" s="432"/>
      <c r="G181" s="432"/>
      <c r="H181" s="435"/>
      <c r="I181" s="432"/>
      <c r="J181" s="432"/>
      <c r="K181" s="432"/>
    </row>
    <row r="182" spans="1:11" ht="12.75" customHeight="1" x14ac:dyDescent="0.2">
      <c r="A182" s="912" t="s">
        <v>297</v>
      </c>
      <c r="B182" s="40">
        <v>4060</v>
      </c>
      <c r="C182" s="488"/>
      <c r="D182" s="411"/>
      <c r="E182" s="432"/>
      <c r="F182" s="411"/>
      <c r="G182" s="411"/>
      <c r="H182" s="411"/>
      <c r="I182" s="432"/>
      <c r="J182" s="432"/>
      <c r="K182" s="430"/>
    </row>
    <row r="183" spans="1:11" ht="22.5" x14ac:dyDescent="0.2">
      <c r="A183" s="915" t="s">
        <v>921</v>
      </c>
      <c r="B183" s="108">
        <v>4090</v>
      </c>
      <c r="C183" s="482"/>
      <c r="D183" s="411"/>
      <c r="E183" s="432"/>
      <c r="F183" s="411"/>
      <c r="G183" s="411"/>
      <c r="H183" s="411"/>
      <c r="I183" s="432"/>
      <c r="J183" s="432"/>
      <c r="K183" s="411"/>
    </row>
    <row r="184" spans="1:11" ht="22.5" customHeight="1" thickBot="1" x14ac:dyDescent="0.25">
      <c r="A184" s="2413" t="s">
        <v>920</v>
      </c>
      <c r="B184" s="2414"/>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411" t="s">
        <v>1957</v>
      </c>
      <c r="B185" s="2412"/>
      <c r="C185" s="499"/>
      <c r="D185" s="433"/>
      <c r="E185" s="493"/>
      <c r="F185" s="433"/>
      <c r="G185" s="433"/>
      <c r="H185" s="432"/>
      <c r="I185" s="432"/>
      <c r="J185" s="432"/>
      <c r="K185" s="432"/>
    </row>
    <row r="186" spans="1:11" ht="15" customHeight="1" x14ac:dyDescent="0.2">
      <c r="A186" s="928" t="s">
        <v>1836</v>
      </c>
      <c r="B186" s="742"/>
      <c r="C186" s="494"/>
      <c r="D186" s="430"/>
      <c r="E186" s="493"/>
      <c r="F186" s="430"/>
      <c r="G186" s="430"/>
      <c r="H186" s="432"/>
      <c r="I186" s="432"/>
      <c r="J186" s="432"/>
      <c r="K186" s="432"/>
    </row>
    <row r="187" spans="1:11" ht="12.75" customHeight="1" x14ac:dyDescent="0.2">
      <c r="A187" s="912" t="s">
        <v>1837</v>
      </c>
      <c r="B187" s="40">
        <v>4100</v>
      </c>
      <c r="C187" s="488"/>
      <c r="D187" s="417"/>
      <c r="E187" s="491"/>
      <c r="F187" s="417"/>
      <c r="G187" s="417"/>
      <c r="H187" s="432"/>
      <c r="I187" s="432"/>
      <c r="J187" s="432"/>
      <c r="K187" s="432"/>
    </row>
    <row r="188" spans="1:11" ht="12.75" customHeight="1" x14ac:dyDescent="0.2">
      <c r="A188" s="912" t="s">
        <v>1838</v>
      </c>
      <c r="B188" s="40">
        <v>4105</v>
      </c>
      <c r="C188" s="482"/>
      <c r="D188" s="411"/>
      <c r="E188" s="491"/>
      <c r="F188" s="411"/>
      <c r="G188" s="411"/>
      <c r="H188" s="432"/>
      <c r="I188" s="432"/>
      <c r="J188" s="432"/>
      <c r="K188" s="432"/>
    </row>
    <row r="189" spans="1:11" ht="12.75" customHeight="1" x14ac:dyDescent="0.2">
      <c r="A189" s="912" t="s">
        <v>1839</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467</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532</v>
      </c>
      <c r="B192" s="462"/>
      <c r="C192" s="485"/>
      <c r="D192" s="433"/>
      <c r="E192" s="491"/>
      <c r="F192" s="485"/>
      <c r="G192" s="485"/>
      <c r="H192" s="432"/>
      <c r="I192" s="432"/>
      <c r="J192" s="432"/>
      <c r="K192" s="432"/>
    </row>
    <row r="193" spans="1:11" x14ac:dyDescent="0.2">
      <c r="A193" s="912" t="s">
        <v>1840</v>
      </c>
      <c r="B193" s="40">
        <v>4200</v>
      </c>
      <c r="C193" s="435"/>
      <c r="D193" s="432"/>
      <c r="E193" s="491"/>
      <c r="F193" s="485"/>
      <c r="G193" s="511"/>
      <c r="H193" s="432"/>
      <c r="I193" s="432"/>
      <c r="J193" s="432"/>
      <c r="K193" s="432"/>
    </row>
    <row r="194" spans="1:11" ht="12.75" customHeight="1" x14ac:dyDescent="0.2">
      <c r="A194" s="912" t="s">
        <v>1246</v>
      </c>
      <c r="B194" s="40">
        <v>4210</v>
      </c>
      <c r="C194" s="411"/>
      <c r="D194" s="432"/>
      <c r="E194" s="491"/>
      <c r="F194" s="432"/>
      <c r="G194" s="511"/>
      <c r="H194" s="432"/>
      <c r="I194" s="432"/>
      <c r="J194" s="432"/>
      <c r="K194" s="432"/>
    </row>
    <row r="195" spans="1:11" ht="12.75" customHeight="1" x14ac:dyDescent="0.2">
      <c r="A195" s="912" t="s">
        <v>1235</v>
      </c>
      <c r="B195" s="40">
        <v>4215</v>
      </c>
      <c r="C195" s="482"/>
      <c r="D195" s="432"/>
      <c r="E195" s="491"/>
      <c r="F195" s="432"/>
      <c r="G195" s="511"/>
      <c r="H195" s="432"/>
      <c r="I195" s="432"/>
      <c r="J195" s="432"/>
      <c r="K195" s="432"/>
    </row>
    <row r="196" spans="1:11" ht="12.75" customHeight="1" x14ac:dyDescent="0.2">
      <c r="A196" s="912" t="s">
        <v>1247</v>
      </c>
      <c r="B196" s="40">
        <v>4220</v>
      </c>
      <c r="C196" s="482"/>
      <c r="D196" s="432"/>
      <c r="E196" s="491"/>
      <c r="F196" s="432"/>
      <c r="G196" s="511"/>
      <c r="H196" s="432"/>
      <c r="I196" s="432"/>
      <c r="J196" s="432"/>
      <c r="K196" s="432"/>
    </row>
    <row r="197" spans="1:11" ht="12.75" customHeight="1" x14ac:dyDescent="0.2">
      <c r="A197" s="912" t="s">
        <v>1841</v>
      </c>
      <c r="B197" s="40">
        <v>4225</v>
      </c>
      <c r="C197" s="482"/>
      <c r="D197" s="432"/>
      <c r="E197" s="491"/>
      <c r="F197" s="432"/>
      <c r="G197" s="511"/>
      <c r="H197" s="432"/>
      <c r="I197" s="432"/>
      <c r="J197" s="432"/>
      <c r="K197" s="432"/>
    </row>
    <row r="198" spans="1:11" ht="12.75" customHeight="1" x14ac:dyDescent="0.2">
      <c r="A198" s="912" t="s">
        <v>1842</v>
      </c>
      <c r="B198" s="40">
        <v>4226</v>
      </c>
      <c r="C198" s="482"/>
      <c r="D198" s="432"/>
      <c r="E198" s="491"/>
      <c r="F198" s="432"/>
      <c r="G198" s="511"/>
      <c r="H198" s="432"/>
      <c r="I198" s="432"/>
      <c r="J198" s="432"/>
      <c r="K198" s="432"/>
    </row>
    <row r="199" spans="1:11" ht="12.75" customHeight="1" x14ac:dyDescent="0.2">
      <c r="A199" s="912" t="s">
        <v>927</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645</v>
      </c>
      <c r="B201" s="456"/>
      <c r="C201" s="484">
        <f>SUM(C193:C200)</f>
        <v>0</v>
      </c>
      <c r="D201" s="432"/>
      <c r="E201" s="432"/>
      <c r="F201" s="432"/>
      <c r="G201" s="484">
        <f>SUM(G193:G200)</f>
        <v>0</v>
      </c>
      <c r="H201" s="432"/>
      <c r="I201" s="432"/>
      <c r="J201" s="432"/>
      <c r="K201" s="432"/>
    </row>
    <row r="202" spans="1:11" ht="13.5" thickTop="1" x14ac:dyDescent="0.2">
      <c r="A202" s="919" t="s">
        <v>1355</v>
      </c>
      <c r="B202" s="462"/>
      <c r="C202" s="485"/>
      <c r="D202" s="432"/>
      <c r="E202" s="432"/>
      <c r="F202" s="432"/>
      <c r="G202" s="432"/>
      <c r="H202" s="432"/>
      <c r="I202" s="432"/>
      <c r="J202" s="432"/>
      <c r="K202" s="432"/>
    </row>
    <row r="203" spans="1:11" ht="12.75" customHeight="1" x14ac:dyDescent="0.2">
      <c r="A203" s="912" t="s">
        <v>1089</v>
      </c>
      <c r="B203" s="40">
        <v>4300</v>
      </c>
      <c r="C203" s="411"/>
      <c r="D203" s="411"/>
      <c r="E203" s="432"/>
      <c r="F203" s="411"/>
      <c r="G203" s="411"/>
      <c r="H203" s="432"/>
      <c r="I203" s="432"/>
      <c r="J203" s="432"/>
      <c r="K203" s="432"/>
    </row>
    <row r="204" spans="1:11" ht="12.75" customHeight="1" x14ac:dyDescent="0.2">
      <c r="A204" s="912" t="s">
        <v>1090</v>
      </c>
      <c r="B204" s="40">
        <v>4305</v>
      </c>
      <c r="C204" s="482"/>
      <c r="D204" s="411"/>
      <c r="E204" s="432"/>
      <c r="F204" s="411"/>
      <c r="G204" s="411"/>
      <c r="H204" s="432"/>
      <c r="I204" s="432"/>
      <c r="J204" s="432"/>
      <c r="K204" s="432"/>
    </row>
    <row r="205" spans="1:11" ht="12.75" customHeight="1" x14ac:dyDescent="0.2">
      <c r="A205" s="912" t="s">
        <v>1091</v>
      </c>
      <c r="B205" s="40">
        <v>4332</v>
      </c>
      <c r="C205" s="482"/>
      <c r="D205" s="411"/>
      <c r="E205" s="432"/>
      <c r="F205" s="411"/>
      <c r="G205" s="411"/>
      <c r="H205" s="432"/>
      <c r="I205" s="432"/>
      <c r="J205" s="432"/>
      <c r="K205" s="432"/>
    </row>
    <row r="206" spans="1:11" ht="12.75" customHeight="1" x14ac:dyDescent="0.2">
      <c r="A206" s="912" t="s">
        <v>1216</v>
      </c>
      <c r="B206" s="40">
        <v>4334</v>
      </c>
      <c r="C206" s="482"/>
      <c r="D206" s="411"/>
      <c r="E206" s="432"/>
      <c r="F206" s="411"/>
      <c r="G206" s="411"/>
      <c r="H206" s="432"/>
      <c r="I206" s="432"/>
      <c r="J206" s="432"/>
      <c r="K206" s="432"/>
    </row>
    <row r="207" spans="1:11" ht="12.75" customHeight="1" x14ac:dyDescent="0.2">
      <c r="A207" s="912" t="s">
        <v>1217</v>
      </c>
      <c r="B207" s="40">
        <v>4335</v>
      </c>
      <c r="C207" s="482"/>
      <c r="D207" s="411"/>
      <c r="E207" s="432"/>
      <c r="F207" s="411"/>
      <c r="G207" s="411"/>
      <c r="H207" s="432"/>
      <c r="I207" s="432"/>
      <c r="J207" s="432"/>
      <c r="K207" s="432"/>
    </row>
    <row r="208" spans="1:11" ht="12.75" customHeight="1" x14ac:dyDescent="0.2">
      <c r="A208" s="912" t="s">
        <v>1295</v>
      </c>
      <c r="B208" s="40">
        <v>4337</v>
      </c>
      <c r="C208" s="490"/>
      <c r="D208" s="435"/>
      <c r="E208" s="432"/>
      <c r="F208" s="435"/>
      <c r="G208" s="435"/>
      <c r="H208" s="432"/>
      <c r="I208" s="432"/>
      <c r="J208" s="432"/>
      <c r="K208" s="432"/>
    </row>
    <row r="209" spans="1:11" ht="12.75" customHeight="1" x14ac:dyDescent="0.2">
      <c r="A209" s="912" t="s">
        <v>1218</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466</v>
      </c>
      <c r="B211" s="456"/>
      <c r="C211" s="483">
        <f>SUM(C203:C210)</f>
        <v>0</v>
      </c>
      <c r="D211" s="483">
        <f>SUM(D203:D210)</f>
        <v>0</v>
      </c>
      <c r="E211" s="432"/>
      <c r="F211" s="483">
        <f>SUM(F203:F210)</f>
        <v>0</v>
      </c>
      <c r="G211" s="483">
        <f>SUM(G203:G210)</f>
        <v>0</v>
      </c>
      <c r="H211" s="432"/>
      <c r="I211" s="432"/>
      <c r="J211" s="432"/>
      <c r="K211" s="432"/>
    </row>
    <row r="212" spans="1:11" ht="15" customHeight="1" thickTop="1" x14ac:dyDescent="0.2">
      <c r="A212" s="919" t="s">
        <v>1356</v>
      </c>
      <c r="B212" s="462"/>
      <c r="C212" s="485"/>
      <c r="D212" s="485"/>
      <c r="E212" s="432"/>
      <c r="F212" s="485"/>
      <c r="G212" s="485"/>
      <c r="H212" s="432"/>
      <c r="I212" s="432"/>
      <c r="J212" s="432"/>
      <c r="K212" s="432"/>
    </row>
    <row r="213" spans="1:11" ht="12.75" customHeight="1" x14ac:dyDescent="0.2">
      <c r="A213" s="912" t="s">
        <v>876</v>
      </c>
      <c r="B213" s="40">
        <v>4400</v>
      </c>
      <c r="C213" s="482"/>
      <c r="D213" s="411"/>
      <c r="E213" s="432"/>
      <c r="F213" s="411"/>
      <c r="G213" s="411"/>
      <c r="H213" s="432"/>
      <c r="I213" s="432"/>
      <c r="J213" s="432"/>
      <c r="K213" s="432"/>
    </row>
    <row r="214" spans="1:11" ht="12.75" customHeight="1" x14ac:dyDescent="0.2">
      <c r="A214" s="912" t="s">
        <v>1843</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1055</v>
      </c>
      <c r="B216" s="456"/>
      <c r="C216" s="483">
        <f>SUM(C213:C215)</f>
        <v>0</v>
      </c>
      <c r="D216" s="483">
        <f>SUM(D213:D215)</f>
        <v>0</v>
      </c>
      <c r="E216" s="432" t="s">
        <v>1388</v>
      </c>
      <c r="F216" s="483">
        <f>SUM(F213:F215)</f>
        <v>0</v>
      </c>
      <c r="G216" s="483">
        <f>SUM(G213:G215)</f>
        <v>0</v>
      </c>
      <c r="H216" s="432"/>
      <c r="I216" s="432"/>
      <c r="J216" s="432"/>
      <c r="K216" s="432"/>
    </row>
    <row r="217" spans="1:11" ht="15" customHeight="1" thickTop="1" x14ac:dyDescent="0.2">
      <c r="A217" s="919" t="s">
        <v>1296</v>
      </c>
      <c r="B217" s="462"/>
      <c r="C217" s="485"/>
      <c r="D217" s="485"/>
      <c r="E217" s="432"/>
      <c r="F217" s="485"/>
      <c r="G217" s="485"/>
      <c r="H217" s="432"/>
      <c r="I217" s="432"/>
      <c r="J217" s="432"/>
      <c r="K217" s="432"/>
    </row>
    <row r="218" spans="1:11" ht="12.75" customHeight="1" x14ac:dyDescent="0.2">
      <c r="A218" s="912" t="s">
        <v>1240</v>
      </c>
      <c r="B218" s="40">
        <v>4600</v>
      </c>
      <c r="C218" s="482">
        <v>37578</v>
      </c>
      <c r="D218" s="411"/>
      <c r="E218" s="432"/>
      <c r="F218" s="411"/>
      <c r="G218" s="411"/>
      <c r="H218" s="432"/>
      <c r="I218" s="432"/>
      <c r="J218" s="432"/>
      <c r="K218" s="432"/>
    </row>
    <row r="219" spans="1:11" ht="12.75" customHeight="1" x14ac:dyDescent="0.2">
      <c r="A219" s="912" t="s">
        <v>1241</v>
      </c>
      <c r="B219" s="40">
        <v>4605</v>
      </c>
      <c r="C219" s="482"/>
      <c r="D219" s="411"/>
      <c r="E219" s="432"/>
      <c r="F219" s="411"/>
      <c r="G219" s="411"/>
      <c r="H219" s="432"/>
      <c r="I219" s="432"/>
      <c r="J219" s="432"/>
      <c r="K219" s="432"/>
    </row>
    <row r="220" spans="1:11" ht="12.75" customHeight="1" x14ac:dyDescent="0.2">
      <c r="A220" s="912" t="s">
        <v>1844</v>
      </c>
      <c r="B220" s="158">
        <v>4620</v>
      </c>
      <c r="C220" s="482">
        <v>1953936</v>
      </c>
      <c r="D220" s="411"/>
      <c r="E220" s="432"/>
      <c r="F220" s="411"/>
      <c r="G220" s="411"/>
      <c r="H220" s="432"/>
      <c r="I220" s="432"/>
      <c r="J220" s="432"/>
      <c r="K220" s="432"/>
    </row>
    <row r="221" spans="1:11" ht="12.75" customHeight="1" x14ac:dyDescent="0.2">
      <c r="A221" s="912" t="s">
        <v>1242</v>
      </c>
      <c r="B221" s="40">
        <v>4625</v>
      </c>
      <c r="C221" s="482"/>
      <c r="D221" s="411"/>
      <c r="E221" s="432"/>
      <c r="F221" s="411"/>
      <c r="G221" s="411"/>
      <c r="H221" s="432"/>
      <c r="I221" s="432"/>
      <c r="J221" s="432"/>
      <c r="K221" s="432"/>
    </row>
    <row r="222" spans="1:11" ht="12.75" customHeight="1" x14ac:dyDescent="0.2">
      <c r="A222" s="912" t="s">
        <v>1243</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524</v>
      </c>
      <c r="B224" s="456"/>
      <c r="C224" s="483">
        <f>SUM(C218:C223)</f>
        <v>1991514</v>
      </c>
      <c r="D224" s="483">
        <f>SUM(D218:D223)</f>
        <v>0</v>
      </c>
      <c r="E224" s="432"/>
      <c r="F224" s="483">
        <f>SUM(F218:F223)</f>
        <v>0</v>
      </c>
      <c r="G224" s="483">
        <f>SUM(G218:G223)</f>
        <v>0</v>
      </c>
      <c r="H224" s="432"/>
      <c r="I224" s="432"/>
      <c r="J224" s="432"/>
      <c r="K224" s="432"/>
    </row>
    <row r="225" spans="1:11" ht="13.5" thickTop="1" x14ac:dyDescent="0.2">
      <c r="A225" s="919" t="s">
        <v>1297</v>
      </c>
      <c r="B225" s="462"/>
      <c r="C225" s="485"/>
      <c r="D225" s="485"/>
      <c r="E225" s="432"/>
      <c r="F225" s="485"/>
      <c r="G225" s="485"/>
      <c r="H225" s="432"/>
      <c r="I225" s="432"/>
      <c r="J225" s="432"/>
      <c r="K225" s="432"/>
    </row>
    <row r="226" spans="1:11" ht="12.75" customHeight="1" x14ac:dyDescent="0.2">
      <c r="A226" s="912" t="s">
        <v>922</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1280</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874</v>
      </c>
      <c r="B229" s="42">
        <v>4810</v>
      </c>
      <c r="C229" s="496"/>
      <c r="D229" s="423"/>
      <c r="E229" s="432"/>
      <c r="F229" s="432"/>
      <c r="G229" s="423"/>
      <c r="H229" s="432"/>
      <c r="I229" s="432"/>
      <c r="J229" s="432"/>
      <c r="K229" s="432"/>
    </row>
    <row r="230" spans="1:11" ht="12.75" customHeight="1" thickTop="1" x14ac:dyDescent="0.2">
      <c r="A230" s="911" t="s">
        <v>411</v>
      </c>
      <c r="B230" s="42">
        <v>4850</v>
      </c>
      <c r="C230" s="490"/>
      <c r="D230" s="435"/>
      <c r="E230" s="435"/>
      <c r="F230" s="435"/>
      <c r="G230" s="435"/>
      <c r="H230" s="435"/>
      <c r="I230" s="432"/>
      <c r="J230" s="435"/>
      <c r="K230" s="435"/>
    </row>
    <row r="231" spans="1:11" ht="12.75" customHeight="1" x14ac:dyDescent="0.2">
      <c r="A231" s="911" t="s">
        <v>412</v>
      </c>
      <c r="B231" s="42">
        <v>4851</v>
      </c>
      <c r="C231" s="490"/>
      <c r="D231" s="435"/>
      <c r="E231" s="432"/>
      <c r="F231" s="690"/>
      <c r="G231" s="435"/>
      <c r="H231" s="432"/>
      <c r="I231" s="432"/>
      <c r="J231" s="432"/>
      <c r="K231" s="432"/>
    </row>
    <row r="232" spans="1:11" ht="12.75" customHeight="1" x14ac:dyDescent="0.2">
      <c r="A232" s="911" t="s">
        <v>413</v>
      </c>
      <c r="B232" s="42">
        <v>4852</v>
      </c>
      <c r="C232" s="490"/>
      <c r="D232" s="435"/>
      <c r="E232" s="435"/>
      <c r="F232" s="435"/>
      <c r="G232" s="435"/>
      <c r="H232" s="435"/>
      <c r="I232" s="432"/>
      <c r="J232" s="435"/>
      <c r="K232" s="435"/>
    </row>
    <row r="233" spans="1:11" ht="12.75" customHeight="1" x14ac:dyDescent="0.2">
      <c r="A233" s="911" t="s">
        <v>414</v>
      </c>
      <c r="B233" s="42">
        <v>4853</v>
      </c>
      <c r="C233" s="490"/>
      <c r="D233" s="435"/>
      <c r="E233" s="435"/>
      <c r="F233" s="435"/>
      <c r="G233" s="435"/>
      <c r="H233" s="435"/>
      <c r="I233" s="432"/>
      <c r="J233" s="435"/>
      <c r="K233" s="435"/>
    </row>
    <row r="234" spans="1:11" ht="12.75" customHeight="1" x14ac:dyDescent="0.2">
      <c r="A234" s="911" t="s">
        <v>415</v>
      </c>
      <c r="B234" s="42">
        <v>4854</v>
      </c>
      <c r="C234" s="490"/>
      <c r="D234" s="435"/>
      <c r="E234" s="435"/>
      <c r="F234" s="435"/>
      <c r="G234" s="435"/>
      <c r="H234" s="435"/>
      <c r="I234" s="432"/>
      <c r="J234" s="435"/>
      <c r="K234" s="435"/>
    </row>
    <row r="235" spans="1:11" ht="12.75" customHeight="1" x14ac:dyDescent="0.2">
      <c r="A235" s="911" t="s">
        <v>542</v>
      </c>
      <c r="B235" s="42">
        <v>4855</v>
      </c>
      <c r="C235" s="490"/>
      <c r="D235" s="435"/>
      <c r="E235" s="435"/>
      <c r="F235" s="435"/>
      <c r="G235" s="435"/>
      <c r="H235" s="435"/>
      <c r="I235" s="432"/>
      <c r="J235" s="435"/>
      <c r="K235" s="435"/>
    </row>
    <row r="236" spans="1:11" ht="12.75" customHeight="1" x14ac:dyDescent="0.2">
      <c r="A236" s="911" t="s">
        <v>416</v>
      </c>
      <c r="B236" s="42">
        <v>4856</v>
      </c>
      <c r="C236" s="490"/>
      <c r="D236" s="435"/>
      <c r="E236" s="435"/>
      <c r="F236" s="435"/>
      <c r="G236" s="435"/>
      <c r="H236" s="435"/>
      <c r="I236" s="432"/>
      <c r="J236" s="435"/>
      <c r="K236" s="435"/>
    </row>
    <row r="237" spans="1:11" ht="12.75" customHeight="1" x14ac:dyDescent="0.2">
      <c r="A237" s="911" t="s">
        <v>417</v>
      </c>
      <c r="B237" s="42">
        <v>4857</v>
      </c>
      <c r="C237" s="490"/>
      <c r="D237" s="435"/>
      <c r="E237" s="435"/>
      <c r="F237" s="435"/>
      <c r="G237" s="435"/>
      <c r="H237" s="435"/>
      <c r="I237" s="432"/>
      <c r="J237" s="435"/>
      <c r="K237" s="435"/>
    </row>
    <row r="238" spans="1:11" ht="12.75" customHeight="1" x14ac:dyDescent="0.2">
      <c r="A238" s="911" t="s">
        <v>418</v>
      </c>
      <c r="B238" s="42">
        <v>4860</v>
      </c>
      <c r="C238" s="490"/>
      <c r="D238" s="435"/>
      <c r="E238" s="435"/>
      <c r="F238" s="435"/>
      <c r="G238" s="435"/>
      <c r="H238" s="435"/>
      <c r="I238" s="432"/>
      <c r="J238" s="435"/>
      <c r="K238" s="435"/>
    </row>
    <row r="239" spans="1:11" ht="12.75" customHeight="1" x14ac:dyDescent="0.2">
      <c r="A239" s="911" t="s">
        <v>419</v>
      </c>
      <c r="B239" s="42">
        <v>4861</v>
      </c>
      <c r="C239" s="490"/>
      <c r="D239" s="435"/>
      <c r="E239" s="435"/>
      <c r="F239" s="435"/>
      <c r="G239" s="435"/>
      <c r="H239" s="435"/>
      <c r="I239" s="432"/>
      <c r="J239" s="435"/>
      <c r="K239" s="435"/>
    </row>
    <row r="240" spans="1:11" ht="12.75" customHeight="1" x14ac:dyDescent="0.2">
      <c r="A240" s="911" t="s">
        <v>420</v>
      </c>
      <c r="B240" s="42">
        <v>4862</v>
      </c>
      <c r="C240" s="490"/>
      <c r="D240" s="435"/>
      <c r="E240" s="480"/>
      <c r="F240" s="435"/>
      <c r="G240" s="435"/>
      <c r="H240" s="480"/>
      <c r="I240" s="432"/>
      <c r="J240" s="480"/>
      <c r="K240" s="480"/>
    </row>
    <row r="241" spans="1:11" ht="12.75" customHeight="1" x14ac:dyDescent="0.2">
      <c r="A241" s="911" t="s">
        <v>421</v>
      </c>
      <c r="B241" s="42">
        <v>4863</v>
      </c>
      <c r="C241" s="490"/>
      <c r="D241" s="435"/>
      <c r="E241" s="432"/>
      <c r="F241" s="480"/>
      <c r="G241" s="505"/>
      <c r="H241" s="432"/>
      <c r="I241" s="432"/>
      <c r="J241" s="432"/>
      <c r="K241" s="432"/>
    </row>
    <row r="242" spans="1:11" ht="12.75" customHeight="1" x14ac:dyDescent="0.2">
      <c r="A242" s="911" t="s">
        <v>547</v>
      </c>
      <c r="B242" s="42">
        <v>4864</v>
      </c>
      <c r="C242" s="490"/>
      <c r="D242" s="435"/>
      <c r="E242" s="435"/>
      <c r="F242" s="435"/>
      <c r="G242" s="435"/>
      <c r="H242" s="435"/>
      <c r="I242" s="432"/>
      <c r="J242" s="435"/>
      <c r="K242" s="435"/>
    </row>
    <row r="243" spans="1:11" ht="12.75" customHeight="1" x14ac:dyDescent="0.2">
      <c r="A243" s="911" t="s">
        <v>548</v>
      </c>
      <c r="B243" s="42">
        <v>4865</v>
      </c>
      <c r="C243" s="490"/>
      <c r="D243" s="435"/>
      <c r="E243" s="435"/>
      <c r="F243" s="435"/>
      <c r="G243" s="435"/>
      <c r="H243" s="435"/>
      <c r="I243" s="432"/>
      <c r="J243" s="435"/>
      <c r="K243" s="435"/>
    </row>
    <row r="244" spans="1:11" ht="12.75" customHeight="1" x14ac:dyDescent="0.2">
      <c r="A244" s="911" t="s">
        <v>546</v>
      </c>
      <c r="B244" s="42">
        <v>4866</v>
      </c>
      <c r="C244" s="490"/>
      <c r="D244" s="435"/>
      <c r="E244" s="435"/>
      <c r="F244" s="435"/>
      <c r="G244" s="435"/>
      <c r="H244" s="435"/>
      <c r="I244" s="432"/>
      <c r="J244" s="435"/>
      <c r="K244" s="435"/>
    </row>
    <row r="245" spans="1:11" ht="12.75" customHeight="1" x14ac:dyDescent="0.2">
      <c r="A245" s="911" t="s">
        <v>545</v>
      </c>
      <c r="B245" s="42">
        <v>4867</v>
      </c>
      <c r="C245" s="490"/>
      <c r="D245" s="435"/>
      <c r="E245" s="435"/>
      <c r="F245" s="435"/>
      <c r="G245" s="435"/>
      <c r="H245" s="435"/>
      <c r="I245" s="432"/>
      <c r="J245" s="435"/>
      <c r="K245" s="435"/>
    </row>
    <row r="246" spans="1:11" ht="12.75" customHeight="1" x14ac:dyDescent="0.2">
      <c r="A246" s="911" t="s">
        <v>544</v>
      </c>
      <c r="B246" s="42">
        <v>4868</v>
      </c>
      <c r="C246" s="490"/>
      <c r="D246" s="435"/>
      <c r="E246" s="435"/>
      <c r="F246" s="435"/>
      <c r="G246" s="435"/>
      <c r="H246" s="435"/>
      <c r="I246" s="432"/>
      <c r="J246" s="435"/>
      <c r="K246" s="435"/>
    </row>
    <row r="247" spans="1:11" ht="12.75" customHeight="1" x14ac:dyDescent="0.2">
      <c r="A247" s="911" t="s">
        <v>543</v>
      </c>
      <c r="B247" s="42">
        <v>4869</v>
      </c>
      <c r="C247" s="490"/>
      <c r="D247" s="435"/>
      <c r="E247" s="435"/>
      <c r="F247" s="435"/>
      <c r="G247" s="435"/>
      <c r="H247" s="435"/>
      <c r="I247" s="432"/>
      <c r="J247" s="435"/>
      <c r="K247" s="435"/>
    </row>
    <row r="248" spans="1:11" ht="12.75" customHeight="1" x14ac:dyDescent="0.2">
      <c r="A248" s="911" t="s">
        <v>1342</v>
      </c>
      <c r="B248" s="42">
        <v>4870</v>
      </c>
      <c r="C248" s="490"/>
      <c r="D248" s="435"/>
      <c r="E248" s="435"/>
      <c r="F248" s="435"/>
      <c r="G248" s="435"/>
      <c r="H248" s="435"/>
      <c r="I248" s="432"/>
      <c r="J248" s="435"/>
      <c r="K248" s="435"/>
    </row>
    <row r="249" spans="1:11" ht="12.75" customHeight="1" x14ac:dyDescent="0.2">
      <c r="A249" s="911" t="s">
        <v>923</v>
      </c>
      <c r="B249" s="42">
        <v>4871</v>
      </c>
      <c r="C249" s="490"/>
      <c r="D249" s="435"/>
      <c r="E249" s="435"/>
      <c r="F249" s="435"/>
      <c r="G249" s="435"/>
      <c r="H249" s="435"/>
      <c r="I249" s="432"/>
      <c r="J249" s="435"/>
      <c r="K249" s="435"/>
    </row>
    <row r="250" spans="1:11" ht="12.75" customHeight="1" x14ac:dyDescent="0.2">
      <c r="A250" s="911" t="s">
        <v>924</v>
      </c>
      <c r="B250" s="42">
        <v>4872</v>
      </c>
      <c r="C250" s="490"/>
      <c r="D250" s="435"/>
      <c r="E250" s="435"/>
      <c r="F250" s="435"/>
      <c r="G250" s="435"/>
      <c r="H250" s="435"/>
      <c r="I250" s="432"/>
      <c r="J250" s="435"/>
      <c r="K250" s="435"/>
    </row>
    <row r="251" spans="1:11" ht="12.75" customHeight="1" x14ac:dyDescent="0.2">
      <c r="A251" s="911" t="s">
        <v>925</v>
      </c>
      <c r="B251" s="42">
        <v>4873</v>
      </c>
      <c r="C251" s="490"/>
      <c r="D251" s="435"/>
      <c r="E251" s="435"/>
      <c r="F251" s="435"/>
      <c r="G251" s="435"/>
      <c r="H251" s="435"/>
      <c r="I251" s="432"/>
      <c r="J251" s="435"/>
      <c r="K251" s="435"/>
    </row>
    <row r="252" spans="1:11" ht="12.75" customHeight="1" x14ac:dyDescent="0.2">
      <c r="A252" s="911" t="s">
        <v>926</v>
      </c>
      <c r="B252" s="42">
        <v>4874</v>
      </c>
      <c r="C252" s="490"/>
      <c r="D252" s="435"/>
      <c r="E252" s="435"/>
      <c r="F252" s="435"/>
      <c r="G252" s="435"/>
      <c r="H252" s="435"/>
      <c r="I252" s="432"/>
      <c r="J252" s="435"/>
      <c r="K252" s="435"/>
    </row>
    <row r="253" spans="1:11" ht="12.75" customHeight="1" x14ac:dyDescent="0.2">
      <c r="A253" s="911" t="s">
        <v>549</v>
      </c>
      <c r="B253" s="42">
        <v>4875</v>
      </c>
      <c r="C253" s="490"/>
      <c r="D253" s="435"/>
      <c r="E253" s="435"/>
      <c r="F253" s="435"/>
      <c r="G253" s="435"/>
      <c r="H253" s="435"/>
      <c r="I253" s="432"/>
      <c r="J253" s="435"/>
      <c r="K253" s="435"/>
    </row>
    <row r="254" spans="1:11" ht="12.75" customHeight="1" x14ac:dyDescent="0.2">
      <c r="A254" s="911" t="s">
        <v>887</v>
      </c>
      <c r="B254" s="42">
        <v>4876</v>
      </c>
      <c r="C254" s="490"/>
      <c r="D254" s="435"/>
      <c r="E254" s="435"/>
      <c r="F254" s="435"/>
      <c r="G254" s="435"/>
      <c r="H254" s="435"/>
      <c r="I254" s="432"/>
      <c r="J254" s="435"/>
      <c r="K254" s="435"/>
    </row>
    <row r="255" spans="1:11" ht="12.75" customHeight="1" x14ac:dyDescent="0.2">
      <c r="A255" s="911" t="s">
        <v>888</v>
      </c>
      <c r="B255" s="42">
        <v>4877</v>
      </c>
      <c r="C255" s="490"/>
      <c r="D255" s="435"/>
      <c r="E255" s="435"/>
      <c r="F255" s="435"/>
      <c r="G255" s="435"/>
      <c r="H255" s="435"/>
      <c r="I255" s="432"/>
      <c r="J255" s="435"/>
      <c r="K255" s="435"/>
    </row>
    <row r="256" spans="1:11" ht="12.75" customHeight="1" x14ac:dyDescent="0.2">
      <c r="A256" s="911" t="s">
        <v>889</v>
      </c>
      <c r="B256" s="42">
        <v>4878</v>
      </c>
      <c r="C256" s="490"/>
      <c r="D256" s="435"/>
      <c r="E256" s="435"/>
      <c r="F256" s="435"/>
      <c r="G256" s="435"/>
      <c r="H256" s="435"/>
      <c r="I256" s="432"/>
      <c r="J256" s="435"/>
      <c r="K256" s="435"/>
    </row>
    <row r="257" spans="1:11" ht="12.75" customHeight="1" x14ac:dyDescent="0.2">
      <c r="A257" s="911" t="s">
        <v>890</v>
      </c>
      <c r="B257" s="42">
        <v>4879</v>
      </c>
      <c r="C257" s="490"/>
      <c r="D257" s="435"/>
      <c r="E257" s="435"/>
      <c r="F257" s="435"/>
      <c r="G257" s="435"/>
      <c r="H257" s="435"/>
      <c r="I257" s="432"/>
      <c r="J257" s="435"/>
      <c r="K257" s="435"/>
    </row>
    <row r="258" spans="1:11" ht="12.75" customHeight="1" x14ac:dyDescent="0.2">
      <c r="A258" s="552" t="s">
        <v>1845</v>
      </c>
      <c r="B258" s="743">
        <v>4880</v>
      </c>
      <c r="C258" s="490"/>
      <c r="D258" s="435"/>
      <c r="E258" s="435"/>
      <c r="F258" s="435"/>
      <c r="G258" s="435"/>
      <c r="H258" s="435"/>
      <c r="I258" s="432"/>
      <c r="J258" s="435"/>
      <c r="K258" s="435"/>
    </row>
    <row r="259" spans="1:11" ht="12.75" customHeight="1" thickBot="1" x14ac:dyDescent="0.25">
      <c r="A259" s="1882" t="s">
        <v>891</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1788</v>
      </c>
      <c r="B260" s="1881">
        <v>4901</v>
      </c>
      <c r="C260" s="1790"/>
      <c r="D260" s="481"/>
      <c r="E260" s="432"/>
      <c r="F260" s="432"/>
      <c r="G260" s="432"/>
      <c r="H260" s="432"/>
      <c r="I260" s="432"/>
      <c r="J260" s="432"/>
      <c r="K260" s="432"/>
    </row>
    <row r="261" spans="1:11" ht="12.75" customHeight="1" thickTop="1" thickBot="1" x14ac:dyDescent="0.25">
      <c r="A261" s="1784" t="s">
        <v>1860</v>
      </c>
      <c r="B261" s="1785">
        <v>4902</v>
      </c>
      <c r="C261" s="1783"/>
      <c r="D261" s="1758"/>
      <c r="E261" s="481"/>
      <c r="F261" s="1758"/>
      <c r="G261" s="1758"/>
      <c r="H261" s="481"/>
      <c r="I261" s="432"/>
      <c r="J261" s="481"/>
      <c r="K261" s="481"/>
    </row>
    <row r="262" spans="1:11" ht="12.75" customHeight="1" thickTop="1" thickBot="1" x14ac:dyDescent="0.25">
      <c r="A262" s="911" t="s">
        <v>1281</v>
      </c>
      <c r="B262" s="42">
        <v>4904</v>
      </c>
      <c r="C262" s="1719"/>
      <c r="D262" s="1783"/>
      <c r="E262" s="481"/>
      <c r="F262" s="485"/>
      <c r="G262" s="1783"/>
      <c r="H262" s="481"/>
      <c r="I262" s="432"/>
      <c r="J262" s="432"/>
      <c r="K262" s="432"/>
    </row>
    <row r="263" spans="1:11" ht="12.75" customHeight="1" thickTop="1" thickBot="1" x14ac:dyDescent="0.25">
      <c r="A263" s="912" t="s">
        <v>1846</v>
      </c>
      <c r="B263" s="40">
        <v>4905</v>
      </c>
      <c r="C263" s="422"/>
      <c r="D263" s="432"/>
      <c r="E263" s="432"/>
      <c r="F263" s="425"/>
      <c r="G263" s="422"/>
      <c r="H263" s="432"/>
      <c r="I263" s="432"/>
      <c r="J263" s="432"/>
      <c r="K263" s="432"/>
    </row>
    <row r="264" spans="1:11" ht="12.75" customHeight="1" thickTop="1" thickBot="1" x14ac:dyDescent="0.25">
      <c r="A264" s="912" t="s">
        <v>1847</v>
      </c>
      <c r="B264" s="40">
        <v>4909</v>
      </c>
      <c r="C264" s="423"/>
      <c r="D264" s="432"/>
      <c r="E264" s="432"/>
      <c r="F264" s="423"/>
      <c r="G264" s="423"/>
      <c r="H264" s="432"/>
      <c r="I264" s="432"/>
      <c r="J264" s="432"/>
      <c r="K264" s="432"/>
    </row>
    <row r="265" spans="1:11" ht="12.75" customHeight="1" thickTop="1" thickBot="1" x14ac:dyDescent="0.25">
      <c r="A265" s="912" t="s">
        <v>1056</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498</v>
      </c>
      <c r="B267" s="40">
        <v>4930</v>
      </c>
      <c r="C267" s="423"/>
      <c r="D267" s="423"/>
      <c r="E267" s="432"/>
      <c r="F267" s="423"/>
      <c r="G267" s="423"/>
      <c r="H267" s="432"/>
      <c r="I267" s="432"/>
      <c r="J267" s="432"/>
      <c r="K267" s="432"/>
    </row>
    <row r="268" spans="1:11" ht="12.75" customHeight="1" thickTop="1" thickBot="1" x14ac:dyDescent="0.25">
      <c r="A268" s="912" t="s">
        <v>875</v>
      </c>
      <c r="B268" s="40">
        <v>4932</v>
      </c>
      <c r="C268" s="423"/>
      <c r="D268" s="423"/>
      <c r="E268" s="432"/>
      <c r="F268" s="423"/>
      <c r="G268" s="423"/>
      <c r="H268" s="432"/>
      <c r="I268" s="432"/>
      <c r="J268" s="432"/>
      <c r="K268" s="432"/>
    </row>
    <row r="269" spans="1:11" ht="12.75" customHeight="1" thickTop="1" thickBot="1" x14ac:dyDescent="0.25">
      <c r="A269" s="912" t="s">
        <v>1057</v>
      </c>
      <c r="B269" s="40">
        <v>4960</v>
      </c>
      <c r="C269" s="496"/>
      <c r="D269" s="423"/>
      <c r="E269" s="432"/>
      <c r="F269" s="423"/>
      <c r="G269" s="423"/>
      <c r="H269" s="432"/>
      <c r="I269" s="432"/>
      <c r="J269" s="432"/>
      <c r="K269" s="432"/>
    </row>
    <row r="270" spans="1:11" ht="12.75" customHeight="1" thickTop="1" thickBot="1" x14ac:dyDescent="0.25">
      <c r="A270" s="912" t="s">
        <v>665</v>
      </c>
      <c r="B270" s="40">
        <v>4991</v>
      </c>
      <c r="C270" s="496">
        <f>36237+29507</f>
        <v>65744</v>
      </c>
      <c r="D270" s="423"/>
      <c r="E270" s="432"/>
      <c r="F270" s="423"/>
      <c r="G270" s="423"/>
      <c r="H270" s="432"/>
      <c r="I270" s="432"/>
      <c r="J270" s="432"/>
      <c r="K270" s="432"/>
    </row>
    <row r="271" spans="1:11" ht="12.75" customHeight="1" thickTop="1" thickBot="1" x14ac:dyDescent="0.25">
      <c r="A271" s="912" t="s">
        <v>441</v>
      </c>
      <c r="B271" s="40">
        <v>4992</v>
      </c>
      <c r="C271" s="496">
        <f>153801-29507</f>
        <v>124294</v>
      </c>
      <c r="D271" s="423"/>
      <c r="E271" s="432"/>
      <c r="F271" s="423"/>
      <c r="G271" s="423"/>
      <c r="H271" s="432"/>
      <c r="I271" s="432"/>
      <c r="J271" s="432"/>
      <c r="K271" s="432"/>
    </row>
    <row r="272" spans="1:11" s="29" customFormat="1" ht="12.75" customHeight="1" thickTop="1" thickBot="1" x14ac:dyDescent="0.25">
      <c r="A272" s="915" t="s">
        <v>79</v>
      </c>
      <c r="B272" s="158">
        <v>4999</v>
      </c>
      <c r="C272" s="496">
        <v>25899</v>
      </c>
      <c r="D272" s="423"/>
      <c r="E272" s="432"/>
      <c r="F272" s="423"/>
      <c r="G272" s="423"/>
      <c r="H272" s="441"/>
      <c r="I272" s="432"/>
      <c r="J272" s="432"/>
      <c r="K272" s="441"/>
    </row>
    <row r="273" spans="1:11" ht="23.25" customHeight="1" thickTop="1" thickBot="1" x14ac:dyDescent="0.25">
      <c r="A273" s="2409" t="s">
        <v>1775</v>
      </c>
      <c r="B273" s="2410"/>
      <c r="C273" s="492">
        <f t="shared" ref="C273:H273" si="10">SUM(C191,C201,C211,C216,C224,C228,C229,C259:C272)</f>
        <v>2207451</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1282</v>
      </c>
      <c r="B274" s="871" t="s">
        <v>1026</v>
      </c>
      <c r="C274" s="492">
        <f>SUM(C178,C184,C273)</f>
        <v>2207451</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6294032</v>
      </c>
      <c r="D275" s="492">
        <f t="shared" si="12"/>
        <v>0</v>
      </c>
      <c r="E275" s="492">
        <f t="shared" si="12"/>
        <v>29727</v>
      </c>
      <c r="F275" s="492">
        <f t="shared" si="12"/>
        <v>0</v>
      </c>
      <c r="G275" s="492">
        <f t="shared" si="12"/>
        <v>0</v>
      </c>
      <c r="H275" s="492">
        <f t="shared" si="12"/>
        <v>0</v>
      </c>
      <c r="I275" s="492">
        <f t="shared" si="12"/>
        <v>0</v>
      </c>
      <c r="J275" s="492">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15" top="0.8" bottom="0.5" header="0.3" footer="0.35"/>
  <pageSetup scale="70"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&amp;F&amp;C&amp;11The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76" activePane="bottomLeft" state="frozen"/>
      <selection activeCell="AF28" sqref="AF28"/>
      <selection pane="bottomLeft" activeCell="L130" sqref="L130"/>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403" t="s">
        <v>1962</v>
      </c>
      <c r="B1" s="291"/>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415"/>
      <c r="B2" s="1911" t="s">
        <v>48</v>
      </c>
      <c r="C2" s="1912" t="s">
        <v>217</v>
      </c>
      <c r="D2" s="1913" t="s">
        <v>52</v>
      </c>
      <c r="E2" s="1913" t="s">
        <v>1305</v>
      </c>
      <c r="F2" s="1913" t="s">
        <v>1299</v>
      </c>
      <c r="G2" s="1912" t="s">
        <v>1300</v>
      </c>
      <c r="H2" s="1912" t="s">
        <v>1301</v>
      </c>
      <c r="I2" s="1913" t="s">
        <v>329</v>
      </c>
      <c r="J2" s="1913" t="s">
        <v>330</v>
      </c>
      <c r="K2" s="1912" t="s">
        <v>163</v>
      </c>
      <c r="L2" s="1912" t="s">
        <v>31</v>
      </c>
      <c r="M2" s="903"/>
      <c r="N2" s="903"/>
    </row>
    <row r="3" spans="1:14" s="16" customFormat="1" ht="30" customHeight="1" x14ac:dyDescent="0.2">
      <c r="A3" s="2419" t="s">
        <v>336</v>
      </c>
      <c r="B3" s="2420"/>
      <c r="C3" s="1917"/>
      <c r="D3" s="1917"/>
      <c r="E3" s="1917"/>
      <c r="F3" s="1917"/>
      <c r="G3" s="1917"/>
      <c r="H3" s="1917"/>
      <c r="I3" s="1917"/>
      <c r="J3" s="1917"/>
      <c r="K3" s="1918"/>
      <c r="L3" s="1919"/>
      <c r="M3" s="15"/>
      <c r="N3" s="15"/>
    </row>
    <row r="4" spans="1:14" s="24" customFormat="1" ht="18" customHeight="1" x14ac:dyDescent="0.2">
      <c r="A4" s="1821" t="s">
        <v>47</v>
      </c>
      <c r="B4" s="1914" t="s">
        <v>667</v>
      </c>
      <c r="C4" s="1915"/>
      <c r="D4" s="1915"/>
      <c r="E4" s="1915"/>
      <c r="F4" s="1915"/>
      <c r="G4" s="1915"/>
      <c r="H4" s="1915"/>
      <c r="I4" s="558"/>
      <c r="J4" s="1915"/>
      <c r="K4" s="1916"/>
      <c r="L4" s="1915"/>
      <c r="M4" s="904"/>
      <c r="N4" s="904"/>
    </row>
    <row r="5" spans="1:14" x14ac:dyDescent="0.2">
      <c r="A5" s="1812" t="s">
        <v>1135</v>
      </c>
      <c r="B5" s="266">
        <v>1100</v>
      </c>
      <c r="C5" s="411"/>
      <c r="D5" s="411"/>
      <c r="E5" s="411"/>
      <c r="F5" s="411"/>
      <c r="G5" s="411"/>
      <c r="H5" s="411"/>
      <c r="I5" s="435"/>
      <c r="J5" s="435"/>
      <c r="K5" s="413">
        <f>SUM(C5:J5)</f>
        <v>0</v>
      </c>
      <c r="L5" s="411"/>
    </row>
    <row r="6" spans="1:14" x14ac:dyDescent="0.2">
      <c r="A6" s="1812" t="s">
        <v>1806</v>
      </c>
      <c r="B6" s="266" t="s">
        <v>1804</v>
      </c>
      <c r="C6" s="506"/>
      <c r="D6" s="506"/>
      <c r="E6" s="411"/>
      <c r="F6" s="506"/>
      <c r="G6" s="506"/>
      <c r="H6" s="506"/>
      <c r="I6" s="506"/>
      <c r="J6" s="506"/>
      <c r="K6" s="413">
        <f>SUM(C6,E6)</f>
        <v>0</v>
      </c>
      <c r="L6" s="411"/>
    </row>
    <row r="7" spans="1:14" x14ac:dyDescent="0.2">
      <c r="A7" s="1812" t="s">
        <v>171</v>
      </c>
      <c r="B7" s="266" t="s">
        <v>1141</v>
      </c>
      <c r="C7" s="435"/>
      <c r="D7" s="435"/>
      <c r="E7" s="435"/>
      <c r="F7" s="435"/>
      <c r="G7" s="435"/>
      <c r="H7" s="435"/>
      <c r="I7" s="435"/>
      <c r="J7" s="435"/>
      <c r="K7" s="413">
        <f t="shared" ref="K7:K32" si="0">SUM(C7:J7)</f>
        <v>0</v>
      </c>
      <c r="L7" s="411"/>
    </row>
    <row r="8" spans="1:14" x14ac:dyDescent="0.2">
      <c r="A8" s="1812" t="s">
        <v>172</v>
      </c>
      <c r="B8" s="266">
        <v>1200</v>
      </c>
      <c r="C8" s="411">
        <v>1013197</v>
      </c>
      <c r="D8" s="411">
        <v>315550</v>
      </c>
      <c r="E8" s="411">
        <v>46342</v>
      </c>
      <c r="F8" s="411">
        <v>13098</v>
      </c>
      <c r="G8" s="411"/>
      <c r="H8" s="411"/>
      <c r="I8" s="435">
        <v>40</v>
      </c>
      <c r="J8" s="435"/>
      <c r="K8" s="413">
        <f t="shared" si="0"/>
        <v>1388227</v>
      </c>
      <c r="L8" s="411">
        <v>1403067</v>
      </c>
    </row>
    <row r="9" spans="1:14" x14ac:dyDescent="0.2">
      <c r="A9" s="1812" t="s">
        <v>836</v>
      </c>
      <c r="B9" s="266" t="s">
        <v>1142</v>
      </c>
      <c r="C9" s="435"/>
      <c r="D9" s="435"/>
      <c r="E9" s="435"/>
      <c r="F9" s="435"/>
      <c r="G9" s="435"/>
      <c r="H9" s="435"/>
      <c r="I9" s="435"/>
      <c r="J9" s="435"/>
      <c r="K9" s="413">
        <f t="shared" si="0"/>
        <v>0</v>
      </c>
      <c r="L9" s="411"/>
    </row>
    <row r="10" spans="1:14" x14ac:dyDescent="0.2">
      <c r="A10" s="1812" t="s">
        <v>837</v>
      </c>
      <c r="B10" s="266">
        <v>1250</v>
      </c>
      <c r="C10" s="411"/>
      <c r="D10" s="411"/>
      <c r="E10" s="411"/>
      <c r="F10" s="411"/>
      <c r="G10" s="411"/>
      <c r="H10" s="411"/>
      <c r="I10" s="435"/>
      <c r="J10" s="435"/>
      <c r="K10" s="413">
        <f t="shared" si="0"/>
        <v>0</v>
      </c>
      <c r="L10" s="411"/>
    </row>
    <row r="11" spans="1:14" x14ac:dyDescent="0.2">
      <c r="A11" s="1812" t="s">
        <v>1344</v>
      </c>
      <c r="B11" s="266" t="s">
        <v>169</v>
      </c>
      <c r="C11" s="435"/>
      <c r="D11" s="435"/>
      <c r="E11" s="435"/>
      <c r="F11" s="435"/>
      <c r="G11" s="435"/>
      <c r="H11" s="435"/>
      <c r="I11" s="435"/>
      <c r="J11" s="435"/>
      <c r="K11" s="413">
        <f t="shared" si="0"/>
        <v>0</v>
      </c>
      <c r="L11" s="411"/>
    </row>
    <row r="12" spans="1:14" x14ac:dyDescent="0.2">
      <c r="A12" s="1812" t="s">
        <v>1136</v>
      </c>
      <c r="B12" s="266">
        <v>1300</v>
      </c>
      <c r="C12" s="411"/>
      <c r="D12" s="411"/>
      <c r="E12" s="411"/>
      <c r="F12" s="411"/>
      <c r="G12" s="411"/>
      <c r="H12" s="411"/>
      <c r="I12" s="435"/>
      <c r="J12" s="435"/>
      <c r="K12" s="413">
        <f t="shared" si="0"/>
        <v>0</v>
      </c>
      <c r="L12" s="411"/>
    </row>
    <row r="13" spans="1:14" x14ac:dyDescent="0.2">
      <c r="A13" s="1812" t="s">
        <v>838</v>
      </c>
      <c r="B13" s="266">
        <v>1400</v>
      </c>
      <c r="C13" s="411">
        <v>16630</v>
      </c>
      <c r="D13" s="411">
        <v>3349</v>
      </c>
      <c r="E13" s="411">
        <v>2515</v>
      </c>
      <c r="F13" s="411">
        <v>37</v>
      </c>
      <c r="G13" s="411"/>
      <c r="H13" s="411"/>
      <c r="I13" s="435"/>
      <c r="J13" s="435"/>
      <c r="K13" s="413">
        <f t="shared" si="0"/>
        <v>22531</v>
      </c>
      <c r="L13" s="411">
        <v>26756</v>
      </c>
    </row>
    <row r="14" spans="1:14" x14ac:dyDescent="0.2">
      <c r="A14" s="1812" t="s">
        <v>1137</v>
      </c>
      <c r="B14" s="266">
        <v>1500</v>
      </c>
      <c r="C14" s="411"/>
      <c r="D14" s="411"/>
      <c r="E14" s="411"/>
      <c r="F14" s="411"/>
      <c r="G14" s="411"/>
      <c r="H14" s="411"/>
      <c r="I14" s="435"/>
      <c r="J14" s="435"/>
      <c r="K14" s="413">
        <f t="shared" si="0"/>
        <v>0</v>
      </c>
      <c r="L14" s="411"/>
    </row>
    <row r="15" spans="1:14" x14ac:dyDescent="0.2">
      <c r="A15" s="1812" t="s">
        <v>1138</v>
      </c>
      <c r="B15" s="266">
        <v>1600</v>
      </c>
      <c r="C15" s="411">
        <v>34024</v>
      </c>
      <c r="D15" s="411">
        <v>2818</v>
      </c>
      <c r="E15" s="411">
        <v>263</v>
      </c>
      <c r="F15" s="411">
        <v>115</v>
      </c>
      <c r="G15" s="411"/>
      <c r="H15" s="411"/>
      <c r="I15" s="435"/>
      <c r="J15" s="435"/>
      <c r="K15" s="413">
        <f t="shared" si="0"/>
        <v>37220</v>
      </c>
      <c r="L15" s="411">
        <v>33000</v>
      </c>
    </row>
    <row r="16" spans="1:14" x14ac:dyDescent="0.2">
      <c r="A16" s="1812" t="s">
        <v>1163</v>
      </c>
      <c r="B16" s="266" t="s">
        <v>501</v>
      </c>
      <c r="C16" s="411"/>
      <c r="D16" s="411"/>
      <c r="E16" s="411"/>
      <c r="F16" s="411"/>
      <c r="G16" s="411"/>
      <c r="H16" s="411"/>
      <c r="I16" s="435"/>
      <c r="J16" s="435"/>
      <c r="K16" s="413">
        <f t="shared" si="0"/>
        <v>0</v>
      </c>
      <c r="L16" s="411"/>
    </row>
    <row r="17" spans="1:12" x14ac:dyDescent="0.2">
      <c r="A17" s="1812" t="s">
        <v>839</v>
      </c>
      <c r="B17" s="266" t="s">
        <v>170</v>
      </c>
      <c r="C17" s="435"/>
      <c r="D17" s="435"/>
      <c r="E17" s="435"/>
      <c r="F17" s="435"/>
      <c r="G17" s="435"/>
      <c r="H17" s="435"/>
      <c r="I17" s="435"/>
      <c r="J17" s="435"/>
      <c r="K17" s="413">
        <f t="shared" si="0"/>
        <v>0</v>
      </c>
      <c r="L17" s="411"/>
    </row>
    <row r="18" spans="1:12" x14ac:dyDescent="0.2">
      <c r="A18" s="1812" t="s">
        <v>1283</v>
      </c>
      <c r="B18" s="266">
        <v>1800</v>
      </c>
      <c r="C18" s="411">
        <v>31981</v>
      </c>
      <c r="D18" s="411">
        <v>9855</v>
      </c>
      <c r="E18" s="411">
        <v>1479</v>
      </c>
      <c r="F18" s="411"/>
      <c r="G18" s="411"/>
      <c r="H18" s="411"/>
      <c r="I18" s="435"/>
      <c r="J18" s="435"/>
      <c r="K18" s="413">
        <f t="shared" si="0"/>
        <v>43315</v>
      </c>
      <c r="L18" s="411"/>
    </row>
    <row r="19" spans="1:12" x14ac:dyDescent="0.2">
      <c r="A19" s="1812" t="s">
        <v>141</v>
      </c>
      <c r="B19" s="266">
        <v>1900</v>
      </c>
      <c r="C19" s="411"/>
      <c r="D19" s="411"/>
      <c r="E19" s="411"/>
      <c r="F19" s="411"/>
      <c r="G19" s="411"/>
      <c r="H19" s="411"/>
      <c r="I19" s="435"/>
      <c r="J19" s="435"/>
      <c r="K19" s="413">
        <f t="shared" si="0"/>
        <v>0</v>
      </c>
      <c r="L19" s="411"/>
    </row>
    <row r="20" spans="1:12" x14ac:dyDescent="0.2">
      <c r="A20" s="1813" t="s">
        <v>853</v>
      </c>
      <c r="B20" s="291" t="s">
        <v>840</v>
      </c>
      <c r="C20" s="506"/>
      <c r="D20" s="506"/>
      <c r="E20" s="506"/>
      <c r="F20" s="506"/>
      <c r="G20" s="506"/>
      <c r="H20" s="690"/>
      <c r="I20" s="412"/>
      <c r="J20" s="480"/>
      <c r="K20" s="413">
        <f t="shared" si="0"/>
        <v>0</v>
      </c>
      <c r="L20" s="438"/>
    </row>
    <row r="21" spans="1:12" x14ac:dyDescent="0.2">
      <c r="A21" s="1813" t="s">
        <v>854</v>
      </c>
      <c r="B21" s="291" t="s">
        <v>841</v>
      </c>
      <c r="C21" s="506"/>
      <c r="D21" s="506"/>
      <c r="E21" s="506"/>
      <c r="F21" s="506"/>
      <c r="G21" s="506"/>
      <c r="H21" s="690"/>
      <c r="I21" s="412"/>
      <c r="J21" s="506"/>
      <c r="K21" s="413">
        <f t="shared" si="0"/>
        <v>0</v>
      </c>
      <c r="L21" s="438"/>
    </row>
    <row r="22" spans="1:12" x14ac:dyDescent="0.2">
      <c r="A22" s="1813" t="s">
        <v>855</v>
      </c>
      <c r="B22" s="291" t="s">
        <v>842</v>
      </c>
      <c r="C22" s="506"/>
      <c r="D22" s="506"/>
      <c r="E22" s="506"/>
      <c r="F22" s="506"/>
      <c r="G22" s="506"/>
      <c r="H22" s="690"/>
      <c r="I22" s="412"/>
      <c r="J22" s="506"/>
      <c r="K22" s="413">
        <f t="shared" si="0"/>
        <v>0</v>
      </c>
      <c r="L22" s="438"/>
    </row>
    <row r="23" spans="1:12" x14ac:dyDescent="0.2">
      <c r="A23" s="1813" t="s">
        <v>856</v>
      </c>
      <c r="B23" s="291" t="s">
        <v>843</v>
      </c>
      <c r="C23" s="506"/>
      <c r="D23" s="506"/>
      <c r="E23" s="506"/>
      <c r="F23" s="506"/>
      <c r="G23" s="506"/>
      <c r="H23" s="690"/>
      <c r="I23" s="412"/>
      <c r="J23" s="506"/>
      <c r="K23" s="413">
        <f t="shared" si="0"/>
        <v>0</v>
      </c>
      <c r="L23" s="438"/>
    </row>
    <row r="24" spans="1:12" ht="12.75" customHeight="1" x14ac:dyDescent="0.2">
      <c r="A24" s="1813" t="s">
        <v>857</v>
      </c>
      <c r="B24" s="291" t="s">
        <v>844</v>
      </c>
      <c r="C24" s="506"/>
      <c r="D24" s="506"/>
      <c r="E24" s="506"/>
      <c r="F24" s="506"/>
      <c r="G24" s="506"/>
      <c r="H24" s="690"/>
      <c r="I24" s="412"/>
      <c r="J24" s="506"/>
      <c r="K24" s="413">
        <f t="shared" si="0"/>
        <v>0</v>
      </c>
      <c r="L24" s="438"/>
    </row>
    <row r="25" spans="1:12" ht="12.75" customHeight="1" x14ac:dyDescent="0.2">
      <c r="A25" s="1813" t="s">
        <v>938</v>
      </c>
      <c r="B25" s="291" t="s">
        <v>845</v>
      </c>
      <c r="C25" s="506"/>
      <c r="D25" s="506"/>
      <c r="E25" s="506"/>
      <c r="F25" s="506"/>
      <c r="G25" s="506"/>
      <c r="H25" s="690"/>
      <c r="I25" s="412"/>
      <c r="J25" s="506"/>
      <c r="K25" s="413">
        <f t="shared" si="0"/>
        <v>0</v>
      </c>
      <c r="L25" s="438"/>
    </row>
    <row r="26" spans="1:12" x14ac:dyDescent="0.2">
      <c r="A26" s="1813" t="s">
        <v>724</v>
      </c>
      <c r="B26" s="291" t="s">
        <v>846</v>
      </c>
      <c r="C26" s="506"/>
      <c r="D26" s="506"/>
      <c r="E26" s="506"/>
      <c r="F26" s="506"/>
      <c r="G26" s="506"/>
      <c r="H26" s="690"/>
      <c r="I26" s="412"/>
      <c r="J26" s="506"/>
      <c r="K26" s="413">
        <f t="shared" si="0"/>
        <v>0</v>
      </c>
      <c r="L26" s="438"/>
    </row>
    <row r="27" spans="1:12" x14ac:dyDescent="0.2">
      <c r="A27" s="1813" t="s">
        <v>725</v>
      </c>
      <c r="B27" s="291" t="s">
        <v>847</v>
      </c>
      <c r="C27" s="506"/>
      <c r="D27" s="506"/>
      <c r="E27" s="506"/>
      <c r="F27" s="506"/>
      <c r="G27" s="506"/>
      <c r="H27" s="690"/>
      <c r="I27" s="412"/>
      <c r="J27" s="506"/>
      <c r="K27" s="413">
        <f t="shared" si="0"/>
        <v>0</v>
      </c>
      <c r="L27" s="438"/>
    </row>
    <row r="28" spans="1:12" x14ac:dyDescent="0.2">
      <c r="A28" s="1813" t="s">
        <v>157</v>
      </c>
      <c r="B28" s="291" t="s">
        <v>848</v>
      </c>
      <c r="C28" s="506"/>
      <c r="D28" s="506"/>
      <c r="E28" s="506"/>
      <c r="F28" s="506"/>
      <c r="G28" s="506"/>
      <c r="H28" s="690"/>
      <c r="I28" s="412"/>
      <c r="J28" s="506"/>
      <c r="K28" s="413">
        <f t="shared" si="0"/>
        <v>0</v>
      </c>
      <c r="L28" s="438"/>
    </row>
    <row r="29" spans="1:12" x14ac:dyDescent="0.2">
      <c r="A29" s="1813" t="s">
        <v>158</v>
      </c>
      <c r="B29" s="291" t="s">
        <v>849</v>
      </c>
      <c r="C29" s="506"/>
      <c r="D29" s="506"/>
      <c r="E29" s="506"/>
      <c r="F29" s="506"/>
      <c r="G29" s="506"/>
      <c r="H29" s="690"/>
      <c r="I29" s="412"/>
      <c r="J29" s="506"/>
      <c r="K29" s="413">
        <f t="shared" si="0"/>
        <v>0</v>
      </c>
      <c r="L29" s="438"/>
    </row>
    <row r="30" spans="1:12" x14ac:dyDescent="0.2">
      <c r="A30" s="1813" t="s">
        <v>159</v>
      </c>
      <c r="B30" s="291" t="s">
        <v>850</v>
      </c>
      <c r="C30" s="506"/>
      <c r="D30" s="506"/>
      <c r="E30" s="506"/>
      <c r="F30" s="506"/>
      <c r="G30" s="506"/>
      <c r="H30" s="690"/>
      <c r="I30" s="412"/>
      <c r="J30" s="506"/>
      <c r="K30" s="413">
        <f t="shared" si="0"/>
        <v>0</v>
      </c>
      <c r="L30" s="438"/>
    </row>
    <row r="31" spans="1:12" x14ac:dyDescent="0.2">
      <c r="A31" s="1813" t="s">
        <v>160</v>
      </c>
      <c r="B31" s="291" t="s">
        <v>851</v>
      </c>
      <c r="C31" s="506"/>
      <c r="D31" s="506"/>
      <c r="E31" s="506"/>
      <c r="F31" s="506"/>
      <c r="G31" s="506"/>
      <c r="H31" s="690"/>
      <c r="I31" s="412"/>
      <c r="J31" s="506"/>
      <c r="K31" s="413">
        <f t="shared" si="0"/>
        <v>0</v>
      </c>
      <c r="L31" s="438"/>
    </row>
    <row r="32" spans="1:12" x14ac:dyDescent="0.2">
      <c r="A32" s="1814" t="s">
        <v>1343</v>
      </c>
      <c r="B32" s="266" t="s">
        <v>852</v>
      </c>
      <c r="C32" s="506"/>
      <c r="D32" s="506"/>
      <c r="E32" s="506"/>
      <c r="F32" s="506"/>
      <c r="G32" s="506"/>
      <c r="H32" s="690"/>
      <c r="I32" s="412"/>
      <c r="J32" s="513"/>
      <c r="K32" s="413">
        <f t="shared" si="0"/>
        <v>0</v>
      </c>
      <c r="L32" s="438"/>
    </row>
    <row r="33" spans="1:14" ht="12.75" customHeight="1" thickBot="1" x14ac:dyDescent="0.25">
      <c r="A33" s="886" t="s">
        <v>1298</v>
      </c>
      <c r="B33" s="467" t="s">
        <v>667</v>
      </c>
      <c r="C33" s="414">
        <f>SUM(C5:C32)</f>
        <v>1095832</v>
      </c>
      <c r="D33" s="414">
        <f t="shared" ref="D33:L33" si="1">SUM(D5:D32)</f>
        <v>331572</v>
      </c>
      <c r="E33" s="414">
        <f t="shared" si="1"/>
        <v>50599</v>
      </c>
      <c r="F33" s="414">
        <f t="shared" si="1"/>
        <v>13250</v>
      </c>
      <c r="G33" s="414">
        <f t="shared" si="1"/>
        <v>0</v>
      </c>
      <c r="H33" s="414">
        <f t="shared" si="1"/>
        <v>0</v>
      </c>
      <c r="I33" s="414">
        <f t="shared" si="1"/>
        <v>40</v>
      </c>
      <c r="J33" s="414">
        <f t="shared" si="1"/>
        <v>0</v>
      </c>
      <c r="K33" s="414">
        <f t="shared" si="1"/>
        <v>1491293</v>
      </c>
      <c r="L33" s="414">
        <f t="shared" si="1"/>
        <v>1462823</v>
      </c>
    </row>
    <row r="34" spans="1:14" s="26" customFormat="1" ht="18" customHeight="1" thickTop="1" x14ac:dyDescent="0.2">
      <c r="A34" s="1815" t="s">
        <v>49</v>
      </c>
      <c r="B34" s="1868" t="s">
        <v>666</v>
      </c>
      <c r="C34" s="415"/>
      <c r="D34" s="415"/>
      <c r="E34" s="415"/>
      <c r="F34" s="415"/>
      <c r="G34" s="415"/>
      <c r="H34" s="415"/>
      <c r="I34" s="412"/>
      <c r="J34" s="412"/>
      <c r="K34" s="412"/>
      <c r="L34" s="412"/>
      <c r="M34" s="905"/>
      <c r="N34" s="905"/>
    </row>
    <row r="35" spans="1:14" s="26" customFormat="1" ht="13.5" customHeight="1" x14ac:dyDescent="0.2">
      <c r="A35" s="1816" t="s">
        <v>692</v>
      </c>
      <c r="B35" s="208"/>
      <c r="C35" s="416"/>
      <c r="D35" s="416"/>
      <c r="E35" s="416"/>
      <c r="F35" s="416"/>
      <c r="G35" s="416"/>
      <c r="H35" s="416"/>
      <c r="I35" s="412"/>
      <c r="J35" s="412"/>
      <c r="K35" s="412"/>
      <c r="L35" s="412"/>
      <c r="M35" s="905"/>
      <c r="N35" s="905"/>
    </row>
    <row r="36" spans="1:14" x14ac:dyDescent="0.2">
      <c r="A36" s="1812" t="s">
        <v>1285</v>
      </c>
      <c r="B36" s="266">
        <v>2110</v>
      </c>
      <c r="C36" s="417">
        <v>201924</v>
      </c>
      <c r="D36" s="417">
        <v>31487</v>
      </c>
      <c r="E36" s="417">
        <v>19841</v>
      </c>
      <c r="F36" s="417">
        <v>1243</v>
      </c>
      <c r="G36" s="417"/>
      <c r="H36" s="417"/>
      <c r="I36" s="435"/>
      <c r="J36" s="435"/>
      <c r="K36" s="413">
        <f t="shared" ref="K36:K41" si="2">SUM(C36:J36)</f>
        <v>254495</v>
      </c>
      <c r="L36" s="411">
        <v>210937</v>
      </c>
    </row>
    <row r="37" spans="1:14" x14ac:dyDescent="0.2">
      <c r="A37" s="1812" t="s">
        <v>1286</v>
      </c>
      <c r="B37" s="266">
        <v>2120</v>
      </c>
      <c r="C37" s="411"/>
      <c r="D37" s="411"/>
      <c r="E37" s="411"/>
      <c r="F37" s="411"/>
      <c r="G37" s="411"/>
      <c r="H37" s="411"/>
      <c r="I37" s="435"/>
      <c r="J37" s="435"/>
      <c r="K37" s="413">
        <f t="shared" si="2"/>
        <v>0</v>
      </c>
      <c r="L37" s="411"/>
    </row>
    <row r="38" spans="1:14" x14ac:dyDescent="0.2">
      <c r="A38" s="1812" t="s">
        <v>222</v>
      </c>
      <c r="B38" s="266">
        <v>2130</v>
      </c>
      <c r="C38" s="411">
        <v>460904</v>
      </c>
      <c r="D38" s="411">
        <v>156012</v>
      </c>
      <c r="E38" s="411">
        <v>10638</v>
      </c>
      <c r="F38" s="411">
        <v>9348</v>
      </c>
      <c r="G38" s="411"/>
      <c r="H38" s="411"/>
      <c r="I38" s="435">
        <v>280</v>
      </c>
      <c r="J38" s="435"/>
      <c r="K38" s="413">
        <f t="shared" si="2"/>
        <v>637182</v>
      </c>
      <c r="L38" s="411">
        <v>590611</v>
      </c>
    </row>
    <row r="39" spans="1:14" x14ac:dyDescent="0.2">
      <c r="A39" s="1812" t="s">
        <v>223</v>
      </c>
      <c r="B39" s="266">
        <v>2140</v>
      </c>
      <c r="C39" s="411">
        <v>122695</v>
      </c>
      <c r="D39" s="411">
        <v>9820</v>
      </c>
      <c r="E39" s="411">
        <v>599</v>
      </c>
      <c r="F39" s="411">
        <v>4786</v>
      </c>
      <c r="G39" s="411"/>
      <c r="H39" s="411"/>
      <c r="I39" s="435"/>
      <c r="J39" s="435"/>
      <c r="K39" s="413">
        <f t="shared" si="2"/>
        <v>137900</v>
      </c>
      <c r="L39" s="411"/>
    </row>
    <row r="40" spans="1:14" x14ac:dyDescent="0.2">
      <c r="A40" s="1812" t="s">
        <v>224</v>
      </c>
      <c r="B40" s="266">
        <v>2150</v>
      </c>
      <c r="C40" s="411">
        <v>609524</v>
      </c>
      <c r="D40" s="411">
        <v>107390</v>
      </c>
      <c r="E40" s="411">
        <v>73910</v>
      </c>
      <c r="F40" s="411">
        <v>1645</v>
      </c>
      <c r="G40" s="411"/>
      <c r="H40" s="411"/>
      <c r="I40" s="435">
        <v>980</v>
      </c>
      <c r="J40" s="435"/>
      <c r="K40" s="413">
        <f t="shared" si="2"/>
        <v>793449</v>
      </c>
      <c r="L40" s="411">
        <v>785406</v>
      </c>
    </row>
    <row r="41" spans="1:14" x14ac:dyDescent="0.2">
      <c r="A41" s="1812" t="s">
        <v>1979</v>
      </c>
      <c r="B41" s="266">
        <v>2190</v>
      </c>
      <c r="C41" s="411"/>
      <c r="D41" s="411"/>
      <c r="E41" s="411"/>
      <c r="F41" s="411"/>
      <c r="G41" s="411"/>
      <c r="H41" s="411"/>
      <c r="I41" s="435"/>
      <c r="J41" s="435"/>
      <c r="K41" s="413">
        <f t="shared" si="2"/>
        <v>0</v>
      </c>
      <c r="L41" s="411"/>
    </row>
    <row r="42" spans="1:14" ht="12.75" customHeight="1" thickBot="1" x14ac:dyDescent="0.25">
      <c r="A42" s="886" t="s">
        <v>657</v>
      </c>
      <c r="B42" s="467" t="s">
        <v>830</v>
      </c>
      <c r="C42" s="414">
        <f>SUM(C36:C41)</f>
        <v>1395047</v>
      </c>
      <c r="D42" s="414">
        <f t="shared" ref="D42:L42" si="3">SUM(D36:D41)</f>
        <v>304709</v>
      </c>
      <c r="E42" s="414">
        <f t="shared" si="3"/>
        <v>104988</v>
      </c>
      <c r="F42" s="414">
        <f t="shared" si="3"/>
        <v>17022</v>
      </c>
      <c r="G42" s="414">
        <f t="shared" si="3"/>
        <v>0</v>
      </c>
      <c r="H42" s="414">
        <f t="shared" si="3"/>
        <v>0</v>
      </c>
      <c r="I42" s="414">
        <f t="shared" si="3"/>
        <v>1260</v>
      </c>
      <c r="J42" s="414">
        <f t="shared" si="3"/>
        <v>0</v>
      </c>
      <c r="K42" s="414">
        <f t="shared" si="3"/>
        <v>1823026</v>
      </c>
      <c r="L42" s="414">
        <f t="shared" si="3"/>
        <v>1586954</v>
      </c>
    </row>
    <row r="43" spans="1:14" ht="13.5" thickTop="1" x14ac:dyDescent="0.2">
      <c r="A43" s="1817" t="s">
        <v>693</v>
      </c>
      <c r="B43" s="514"/>
      <c r="C43" s="418"/>
      <c r="D43" s="418"/>
      <c r="E43" s="418"/>
      <c r="F43" s="418"/>
      <c r="G43" s="418"/>
      <c r="H43" s="418"/>
      <c r="I43" s="412"/>
      <c r="J43" s="412"/>
      <c r="K43" s="418"/>
      <c r="L43" s="418"/>
    </row>
    <row r="44" spans="1:14" x14ac:dyDescent="0.2">
      <c r="A44" s="1812" t="s">
        <v>973</v>
      </c>
      <c r="B44" s="266">
        <v>2210</v>
      </c>
      <c r="C44" s="417">
        <v>15673</v>
      </c>
      <c r="D44" s="417">
        <v>1866</v>
      </c>
      <c r="E44" s="417">
        <v>87361</v>
      </c>
      <c r="F44" s="417">
        <v>7576</v>
      </c>
      <c r="G44" s="417">
        <v>881</v>
      </c>
      <c r="H44" s="417"/>
      <c r="I44" s="435">
        <v>136</v>
      </c>
      <c r="J44" s="435"/>
      <c r="K44" s="419">
        <f>SUM(C44:J44)</f>
        <v>113493</v>
      </c>
      <c r="L44" s="417">
        <v>96826</v>
      </c>
    </row>
    <row r="45" spans="1:14" x14ac:dyDescent="0.2">
      <c r="A45" s="1812" t="s">
        <v>974</v>
      </c>
      <c r="B45" s="266">
        <v>2220</v>
      </c>
      <c r="C45" s="411"/>
      <c r="D45" s="411"/>
      <c r="E45" s="411"/>
      <c r="F45" s="411"/>
      <c r="G45" s="411"/>
      <c r="H45" s="411"/>
      <c r="I45" s="435"/>
      <c r="J45" s="435"/>
      <c r="K45" s="419">
        <f>SUM(C45:J45)</f>
        <v>0</v>
      </c>
      <c r="L45" s="411"/>
    </row>
    <row r="46" spans="1:14" x14ac:dyDescent="0.2">
      <c r="A46" s="1812" t="s">
        <v>975</v>
      </c>
      <c r="B46" s="266">
        <v>2230</v>
      </c>
      <c r="C46" s="411"/>
      <c r="D46" s="411"/>
      <c r="E46" s="411"/>
      <c r="F46" s="411"/>
      <c r="G46" s="411"/>
      <c r="H46" s="411"/>
      <c r="I46" s="435"/>
      <c r="J46" s="435"/>
      <c r="K46" s="419">
        <f>SUM(C46:J46)</f>
        <v>0</v>
      </c>
      <c r="L46" s="411"/>
    </row>
    <row r="47" spans="1:14" ht="12.75" customHeight="1" thickBot="1" x14ac:dyDescent="0.25">
      <c r="A47" s="886" t="s">
        <v>658</v>
      </c>
      <c r="B47" s="467" t="s">
        <v>33</v>
      </c>
      <c r="C47" s="414">
        <f>SUM(C44:C46)</f>
        <v>15673</v>
      </c>
      <c r="D47" s="414">
        <f t="shared" ref="D47:K47" si="4">SUM(D44:D46)</f>
        <v>1866</v>
      </c>
      <c r="E47" s="414">
        <f t="shared" si="4"/>
        <v>87361</v>
      </c>
      <c r="F47" s="414">
        <f t="shared" si="4"/>
        <v>7576</v>
      </c>
      <c r="G47" s="414">
        <f t="shared" si="4"/>
        <v>881</v>
      </c>
      <c r="H47" s="414">
        <f t="shared" si="4"/>
        <v>0</v>
      </c>
      <c r="I47" s="414">
        <f t="shared" si="4"/>
        <v>136</v>
      </c>
      <c r="J47" s="414">
        <f t="shared" si="4"/>
        <v>0</v>
      </c>
      <c r="K47" s="414">
        <f t="shared" si="4"/>
        <v>113493</v>
      </c>
      <c r="L47" s="414">
        <f>SUM(L44:L46)</f>
        <v>96826</v>
      </c>
    </row>
    <row r="48" spans="1:14" ht="13.5" thickTop="1" x14ac:dyDescent="0.2">
      <c r="A48" s="1817" t="s">
        <v>712</v>
      </c>
      <c r="B48" s="514"/>
      <c r="C48" s="418"/>
      <c r="D48" s="418"/>
      <c r="E48" s="418"/>
      <c r="F48" s="418"/>
      <c r="G48" s="418"/>
      <c r="H48" s="418"/>
      <c r="I48" s="412"/>
      <c r="J48" s="412"/>
      <c r="K48" s="418"/>
      <c r="L48" s="418"/>
    </row>
    <row r="49" spans="1:14" x14ac:dyDescent="0.2">
      <c r="A49" s="1812" t="s">
        <v>976</v>
      </c>
      <c r="B49" s="266">
        <v>2310</v>
      </c>
      <c r="C49" s="417"/>
      <c r="D49" s="417"/>
      <c r="E49" s="417">
        <v>18011</v>
      </c>
      <c r="F49" s="417">
        <v>992</v>
      </c>
      <c r="G49" s="417"/>
      <c r="H49" s="417"/>
      <c r="I49" s="435"/>
      <c r="J49" s="435"/>
      <c r="K49" s="419">
        <f>SUM(C49:J49)</f>
        <v>19003</v>
      </c>
      <c r="L49" s="417">
        <v>24500</v>
      </c>
    </row>
    <row r="50" spans="1:14" x14ac:dyDescent="0.2">
      <c r="A50" s="1812" t="s">
        <v>977</v>
      </c>
      <c r="B50" s="266">
        <v>2320</v>
      </c>
      <c r="C50" s="411">
        <v>197561</v>
      </c>
      <c r="D50" s="411">
        <v>56688</v>
      </c>
      <c r="E50" s="411">
        <v>101789</v>
      </c>
      <c r="F50" s="411">
        <v>39290</v>
      </c>
      <c r="G50" s="411"/>
      <c r="H50" s="411">
        <v>3891</v>
      </c>
      <c r="I50" s="435">
        <v>8053</v>
      </c>
      <c r="J50" s="435"/>
      <c r="K50" s="419">
        <f>SUM(C50:J50)</f>
        <v>407272</v>
      </c>
      <c r="L50" s="411">
        <v>401720</v>
      </c>
    </row>
    <row r="51" spans="1:14" x14ac:dyDescent="0.2">
      <c r="A51" s="1812" t="s">
        <v>45</v>
      </c>
      <c r="B51" s="266">
        <v>2330</v>
      </c>
      <c r="C51" s="411">
        <v>192037</v>
      </c>
      <c r="D51" s="411">
        <v>52565</v>
      </c>
      <c r="E51" s="411">
        <v>3515</v>
      </c>
      <c r="F51" s="411">
        <v>24</v>
      </c>
      <c r="G51" s="411"/>
      <c r="H51" s="411">
        <v>464</v>
      </c>
      <c r="I51" s="435"/>
      <c r="J51" s="435"/>
      <c r="K51" s="419">
        <f>SUM(C51:J51)</f>
        <v>248605</v>
      </c>
      <c r="L51" s="411">
        <v>217456</v>
      </c>
    </row>
    <row r="52" spans="1:14" ht="22.5" x14ac:dyDescent="0.2">
      <c r="A52" s="1813" t="s">
        <v>337</v>
      </c>
      <c r="B52" s="826" t="s">
        <v>429</v>
      </c>
      <c r="C52" s="690"/>
      <c r="D52" s="690"/>
      <c r="E52" s="690"/>
      <c r="F52" s="690"/>
      <c r="G52" s="690"/>
      <c r="H52" s="690"/>
      <c r="I52" s="690"/>
      <c r="J52" s="690"/>
      <c r="K52" s="419">
        <f>SUM(C52:J52)</f>
        <v>0</v>
      </c>
      <c r="L52" s="690"/>
    </row>
    <row r="53" spans="1:14" ht="12.75" customHeight="1" thickBot="1" x14ac:dyDescent="0.25">
      <c r="A53" s="886" t="s">
        <v>831</v>
      </c>
      <c r="B53" s="467" t="s">
        <v>34</v>
      </c>
      <c r="C53" s="414">
        <f>SUM(C49:C52)</f>
        <v>389598</v>
      </c>
      <c r="D53" s="414">
        <f t="shared" ref="D53:L53" si="5">SUM(D49:D52)</f>
        <v>109253</v>
      </c>
      <c r="E53" s="414">
        <f t="shared" si="5"/>
        <v>123315</v>
      </c>
      <c r="F53" s="414">
        <f t="shared" si="5"/>
        <v>40306</v>
      </c>
      <c r="G53" s="414">
        <f t="shared" si="5"/>
        <v>0</v>
      </c>
      <c r="H53" s="414">
        <f t="shared" si="5"/>
        <v>4355</v>
      </c>
      <c r="I53" s="414">
        <f t="shared" si="5"/>
        <v>8053</v>
      </c>
      <c r="J53" s="414">
        <f t="shared" si="5"/>
        <v>0</v>
      </c>
      <c r="K53" s="414">
        <f t="shared" si="5"/>
        <v>674880</v>
      </c>
      <c r="L53" s="414">
        <f t="shared" si="5"/>
        <v>643676</v>
      </c>
    </row>
    <row r="54" spans="1:14" ht="13.5" thickTop="1" x14ac:dyDescent="0.2">
      <c r="A54" s="1817" t="s">
        <v>713</v>
      </c>
      <c r="B54" s="514"/>
      <c r="C54" s="418"/>
      <c r="D54" s="418"/>
      <c r="E54" s="418"/>
      <c r="F54" s="418"/>
      <c r="G54" s="418"/>
      <c r="H54" s="418"/>
      <c r="I54" s="412"/>
      <c r="J54" s="412"/>
      <c r="K54" s="418"/>
      <c r="L54" s="418"/>
    </row>
    <row r="55" spans="1:14" x14ac:dyDescent="0.2">
      <c r="A55" s="1812" t="s">
        <v>1255</v>
      </c>
      <c r="B55" s="266">
        <v>2410</v>
      </c>
      <c r="C55" s="417"/>
      <c r="D55" s="417"/>
      <c r="E55" s="417"/>
      <c r="F55" s="417"/>
      <c r="G55" s="417"/>
      <c r="H55" s="417"/>
      <c r="I55" s="435"/>
      <c r="J55" s="435"/>
      <c r="K55" s="419">
        <f>SUM(C55:J55)</f>
        <v>0</v>
      </c>
      <c r="L55" s="417"/>
    </row>
    <row r="56" spans="1:14" ht="12.75" customHeight="1" x14ac:dyDescent="0.2">
      <c r="A56" s="1818" t="s">
        <v>440</v>
      </c>
      <c r="B56" s="114">
        <v>2490</v>
      </c>
      <c r="C56" s="411"/>
      <c r="D56" s="411"/>
      <c r="E56" s="411"/>
      <c r="F56" s="411"/>
      <c r="G56" s="411"/>
      <c r="H56" s="411"/>
      <c r="I56" s="435">
        <v>2040</v>
      </c>
      <c r="J56" s="435"/>
      <c r="K56" s="419">
        <f>SUM(C56:J56)</f>
        <v>2040</v>
      </c>
      <c r="L56" s="411"/>
    </row>
    <row r="57" spans="1:14" s="16" customFormat="1" ht="12.75" customHeight="1" thickBot="1" x14ac:dyDescent="0.25">
      <c r="A57" s="886" t="s">
        <v>300</v>
      </c>
      <c r="B57" s="539" t="s">
        <v>35</v>
      </c>
      <c r="C57" s="420">
        <f>SUM(C55:C56)</f>
        <v>0</v>
      </c>
      <c r="D57" s="420">
        <f t="shared" ref="D57:K57" si="6">SUM(D55:D56)</f>
        <v>0</v>
      </c>
      <c r="E57" s="420">
        <f t="shared" si="6"/>
        <v>0</v>
      </c>
      <c r="F57" s="420">
        <f t="shared" si="6"/>
        <v>0</v>
      </c>
      <c r="G57" s="420">
        <f t="shared" si="6"/>
        <v>0</v>
      </c>
      <c r="H57" s="420">
        <f t="shared" si="6"/>
        <v>0</v>
      </c>
      <c r="I57" s="420">
        <f t="shared" si="6"/>
        <v>2040</v>
      </c>
      <c r="J57" s="420">
        <f t="shared" si="6"/>
        <v>0</v>
      </c>
      <c r="K57" s="420">
        <f t="shared" si="6"/>
        <v>2040</v>
      </c>
      <c r="L57" s="414">
        <f>SUM(L55:L56)</f>
        <v>0</v>
      </c>
      <c r="M57" s="15"/>
      <c r="N57" s="15"/>
    </row>
    <row r="58" spans="1:14" s="16" customFormat="1" ht="13.5" thickTop="1" x14ac:dyDescent="0.2">
      <c r="A58" s="1817" t="s">
        <v>714</v>
      </c>
      <c r="B58" s="514"/>
      <c r="C58" s="421"/>
      <c r="D58" s="418"/>
      <c r="E58" s="418"/>
      <c r="F58" s="418"/>
      <c r="G58" s="418"/>
      <c r="H58" s="418"/>
      <c r="I58" s="412"/>
      <c r="J58" s="412"/>
      <c r="K58" s="418"/>
      <c r="L58" s="418"/>
      <c r="M58" s="15"/>
      <c r="N58" s="15"/>
    </row>
    <row r="59" spans="1:14" s="16" customFormat="1" x14ac:dyDescent="0.2">
      <c r="A59" s="1812" t="s">
        <v>1256</v>
      </c>
      <c r="B59" s="266">
        <v>2510</v>
      </c>
      <c r="C59" s="417"/>
      <c r="D59" s="417"/>
      <c r="E59" s="417"/>
      <c r="F59" s="417"/>
      <c r="G59" s="417"/>
      <c r="H59" s="417"/>
      <c r="I59" s="435"/>
      <c r="J59" s="435"/>
      <c r="K59" s="419">
        <f t="shared" ref="K59:K64" si="7">SUM(C59:J59)</f>
        <v>0</v>
      </c>
      <c r="L59" s="417"/>
      <c r="M59" s="15"/>
      <c r="N59" s="15"/>
    </row>
    <row r="60" spans="1:14" s="16" customFormat="1" x14ac:dyDescent="0.2">
      <c r="A60" s="1812" t="s">
        <v>541</v>
      </c>
      <c r="B60" s="266">
        <v>2520</v>
      </c>
      <c r="C60" s="411">
        <v>53011</v>
      </c>
      <c r="D60" s="411">
        <v>14823</v>
      </c>
      <c r="E60" s="411">
        <v>2112</v>
      </c>
      <c r="F60" s="411">
        <v>1609</v>
      </c>
      <c r="G60" s="411"/>
      <c r="H60" s="411">
        <v>190</v>
      </c>
      <c r="I60" s="435"/>
      <c r="J60" s="435"/>
      <c r="K60" s="419">
        <f t="shared" si="7"/>
        <v>71745</v>
      </c>
      <c r="L60" s="411">
        <v>86203</v>
      </c>
      <c r="M60" s="15"/>
      <c r="N60" s="15"/>
    </row>
    <row r="61" spans="1:14" s="16" customFormat="1" x14ac:dyDescent="0.2">
      <c r="A61" s="1812" t="s">
        <v>221</v>
      </c>
      <c r="B61" s="266">
        <v>2540</v>
      </c>
      <c r="C61" s="411">
        <v>4161</v>
      </c>
      <c r="D61" s="411">
        <v>319</v>
      </c>
      <c r="E61" s="411">
        <v>38965</v>
      </c>
      <c r="F61" s="411">
        <v>936</v>
      </c>
      <c r="G61" s="411"/>
      <c r="H61" s="411"/>
      <c r="I61" s="435"/>
      <c r="J61" s="435"/>
      <c r="K61" s="419">
        <f t="shared" si="7"/>
        <v>44381</v>
      </c>
      <c r="L61" s="411">
        <v>53959</v>
      </c>
      <c r="M61" s="15"/>
      <c r="N61" s="15"/>
    </row>
    <row r="62" spans="1:14" s="16" customFormat="1" x14ac:dyDescent="0.2">
      <c r="A62" s="1812" t="s">
        <v>1127</v>
      </c>
      <c r="B62" s="266">
        <v>2550</v>
      </c>
      <c r="C62" s="411"/>
      <c r="D62" s="411"/>
      <c r="E62" s="411"/>
      <c r="F62" s="411"/>
      <c r="G62" s="411"/>
      <c r="H62" s="411"/>
      <c r="I62" s="435"/>
      <c r="J62" s="435"/>
      <c r="K62" s="419">
        <f t="shared" si="7"/>
        <v>0</v>
      </c>
      <c r="L62" s="411"/>
      <c r="M62" s="15"/>
      <c r="N62" s="15"/>
    </row>
    <row r="63" spans="1:14" s="15" customFormat="1" x14ac:dyDescent="0.2">
      <c r="A63" s="1812" t="s">
        <v>107</v>
      </c>
      <c r="B63" s="266">
        <v>2560</v>
      </c>
      <c r="C63" s="411"/>
      <c r="D63" s="411"/>
      <c r="E63" s="411"/>
      <c r="F63" s="411"/>
      <c r="G63" s="411"/>
      <c r="H63" s="411"/>
      <c r="I63" s="435"/>
      <c r="J63" s="435"/>
      <c r="K63" s="419">
        <f t="shared" si="7"/>
        <v>0</v>
      </c>
      <c r="L63" s="411"/>
    </row>
    <row r="64" spans="1:14" s="15" customFormat="1" x14ac:dyDescent="0.2">
      <c r="A64" s="1819" t="s">
        <v>108</v>
      </c>
      <c r="B64" s="267">
        <v>2570</v>
      </c>
      <c r="C64" s="417"/>
      <c r="D64" s="417"/>
      <c r="E64" s="417"/>
      <c r="F64" s="417"/>
      <c r="G64" s="417"/>
      <c r="H64" s="417"/>
      <c r="I64" s="435"/>
      <c r="J64" s="435"/>
      <c r="K64" s="419">
        <f t="shared" si="7"/>
        <v>0</v>
      </c>
      <c r="L64" s="417"/>
    </row>
    <row r="65" spans="1:14" s="16" customFormat="1" ht="12.75" customHeight="1" thickBot="1" x14ac:dyDescent="0.25">
      <c r="A65" s="886" t="s">
        <v>833</v>
      </c>
      <c r="B65" s="467" t="s">
        <v>36</v>
      </c>
      <c r="C65" s="414">
        <f>SUM(C59:C64)</f>
        <v>57172</v>
      </c>
      <c r="D65" s="414">
        <f t="shared" ref="D65:L65" si="8">SUM(D59:D64)</f>
        <v>15142</v>
      </c>
      <c r="E65" s="414">
        <f t="shared" si="8"/>
        <v>41077</v>
      </c>
      <c r="F65" s="414">
        <f t="shared" si="8"/>
        <v>2545</v>
      </c>
      <c r="G65" s="414">
        <f t="shared" si="8"/>
        <v>0</v>
      </c>
      <c r="H65" s="414">
        <f t="shared" si="8"/>
        <v>190</v>
      </c>
      <c r="I65" s="414">
        <f t="shared" si="8"/>
        <v>0</v>
      </c>
      <c r="J65" s="414">
        <f t="shared" si="8"/>
        <v>0</v>
      </c>
      <c r="K65" s="414">
        <f t="shared" si="8"/>
        <v>116126</v>
      </c>
      <c r="L65" s="414">
        <f t="shared" si="8"/>
        <v>140162</v>
      </c>
      <c r="M65" s="15"/>
      <c r="N65" s="15"/>
    </row>
    <row r="66" spans="1:14" s="16" customFormat="1" ht="13.5" thickTop="1" x14ac:dyDescent="0.2">
      <c r="A66" s="1817" t="s">
        <v>715</v>
      </c>
      <c r="B66" s="465"/>
      <c r="C66" s="412"/>
      <c r="D66" s="412"/>
      <c r="E66" s="412"/>
      <c r="F66" s="412"/>
      <c r="G66" s="412"/>
      <c r="H66" s="412"/>
      <c r="I66" s="412"/>
      <c r="J66" s="412"/>
      <c r="K66" s="418"/>
      <c r="L66" s="418"/>
      <c r="M66" s="15"/>
      <c r="N66" s="15"/>
    </row>
    <row r="67" spans="1:14" s="16" customFormat="1" x14ac:dyDescent="0.2">
      <c r="A67" s="1812" t="s">
        <v>1248</v>
      </c>
      <c r="B67" s="266">
        <v>2610</v>
      </c>
      <c r="C67" s="411"/>
      <c r="D67" s="411"/>
      <c r="E67" s="411"/>
      <c r="F67" s="411"/>
      <c r="G67" s="411"/>
      <c r="H67" s="411"/>
      <c r="I67" s="435"/>
      <c r="J67" s="435"/>
      <c r="K67" s="419">
        <f>SUM(C67:J67)</f>
        <v>0</v>
      </c>
      <c r="L67" s="417"/>
      <c r="M67" s="15"/>
      <c r="N67" s="15"/>
    </row>
    <row r="68" spans="1:14" s="16" customFormat="1" ht="20.25" customHeight="1" x14ac:dyDescent="0.2">
      <c r="A68" s="1812" t="s">
        <v>709</v>
      </c>
      <c r="B68" s="266">
        <v>2620</v>
      </c>
      <c r="C68" s="411"/>
      <c r="D68" s="411"/>
      <c r="E68" s="411"/>
      <c r="F68" s="411"/>
      <c r="G68" s="411"/>
      <c r="H68" s="411"/>
      <c r="I68" s="435"/>
      <c r="J68" s="435"/>
      <c r="K68" s="419">
        <f>SUM(C68:J68)</f>
        <v>0</v>
      </c>
      <c r="L68" s="411"/>
      <c r="M68" s="15"/>
      <c r="N68" s="15"/>
    </row>
    <row r="69" spans="1:14" s="16" customFormat="1" x14ac:dyDescent="0.2">
      <c r="A69" s="1812" t="s">
        <v>1249</v>
      </c>
      <c r="B69" s="266">
        <v>2630</v>
      </c>
      <c r="C69" s="411"/>
      <c r="D69" s="411"/>
      <c r="E69" s="411"/>
      <c r="F69" s="411"/>
      <c r="G69" s="411"/>
      <c r="H69" s="411"/>
      <c r="I69" s="435"/>
      <c r="J69" s="435"/>
      <c r="K69" s="419">
        <f>SUM(C69:J69)</f>
        <v>0</v>
      </c>
      <c r="L69" s="411"/>
      <c r="M69" s="15"/>
      <c r="N69" s="15"/>
    </row>
    <row r="70" spans="1:14" s="16" customFormat="1" x14ac:dyDescent="0.2">
      <c r="A70" s="1812" t="s">
        <v>470</v>
      </c>
      <c r="B70" s="266">
        <v>2640</v>
      </c>
      <c r="C70" s="411"/>
      <c r="D70" s="411"/>
      <c r="E70" s="411"/>
      <c r="F70" s="411"/>
      <c r="G70" s="411"/>
      <c r="H70" s="411"/>
      <c r="I70" s="435"/>
      <c r="J70" s="435"/>
      <c r="K70" s="419">
        <f>SUM(C70:J70)</f>
        <v>0</v>
      </c>
      <c r="L70" s="411">
        <v>2090</v>
      </c>
      <c r="M70" s="15"/>
      <c r="N70" s="15"/>
    </row>
    <row r="71" spans="1:14" s="16" customFormat="1" x14ac:dyDescent="0.2">
      <c r="A71" s="1812" t="s">
        <v>471</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2090</v>
      </c>
      <c r="M72" s="15"/>
      <c r="N72" s="15"/>
    </row>
    <row r="73" spans="1:14" s="16" customFormat="1" ht="14.25" thickTop="1" thickBot="1" x14ac:dyDescent="0.25">
      <c r="A73" s="1820" t="s">
        <v>1154</v>
      </c>
      <c r="B73" s="1804" t="s">
        <v>671</v>
      </c>
      <c r="C73" s="422"/>
      <c r="D73" s="422"/>
      <c r="E73" s="422"/>
      <c r="F73" s="422"/>
      <c r="G73" s="422"/>
      <c r="H73" s="422">
        <v>1583</v>
      </c>
      <c r="I73" s="428"/>
      <c r="J73" s="428"/>
      <c r="K73" s="414">
        <f>SUM(C73:J73)</f>
        <v>1583</v>
      </c>
      <c r="L73" s="423"/>
      <c r="M73" s="15"/>
      <c r="N73" s="15"/>
    </row>
    <row r="74" spans="1:14" ht="12.75" customHeight="1" thickTop="1" thickBot="1" x14ac:dyDescent="0.25">
      <c r="A74" s="886" t="s">
        <v>970</v>
      </c>
      <c r="B74" s="1803">
        <v>2000</v>
      </c>
      <c r="C74" s="424">
        <f>SUM(C42,C47,C53,C57,C65,C72,C73)</f>
        <v>1857490</v>
      </c>
      <c r="D74" s="424">
        <f t="shared" ref="D74:K74" si="10">SUM(D42,D47,D53,D57,D65,D72,D73)</f>
        <v>430970</v>
      </c>
      <c r="E74" s="424">
        <f t="shared" si="10"/>
        <v>356741</v>
      </c>
      <c r="F74" s="424">
        <f t="shared" si="10"/>
        <v>67449</v>
      </c>
      <c r="G74" s="424">
        <f t="shared" si="10"/>
        <v>881</v>
      </c>
      <c r="H74" s="424">
        <f t="shared" si="10"/>
        <v>6128</v>
      </c>
      <c r="I74" s="424">
        <f t="shared" si="10"/>
        <v>11489</v>
      </c>
      <c r="J74" s="424">
        <f t="shared" si="10"/>
        <v>0</v>
      </c>
      <c r="K74" s="424">
        <f t="shared" si="10"/>
        <v>2731148</v>
      </c>
      <c r="L74" s="424">
        <f>SUM(L42,L47,L53,L57,L65,L72,L73)</f>
        <v>2469708</v>
      </c>
    </row>
    <row r="75" spans="1:14" s="24" customFormat="1" ht="18" customHeight="1" thickTop="1" thickBot="1" x14ac:dyDescent="0.25">
      <c r="A75" s="1811" t="s">
        <v>50</v>
      </c>
      <c r="B75" s="1805" t="s">
        <v>672</v>
      </c>
      <c r="C75" s="422"/>
      <c r="D75" s="422"/>
      <c r="E75" s="422"/>
      <c r="F75" s="422"/>
      <c r="G75" s="422"/>
      <c r="H75" s="422"/>
      <c r="I75" s="428"/>
      <c r="J75" s="428"/>
      <c r="K75" s="414">
        <f>SUM(C75:J75)</f>
        <v>0</v>
      </c>
      <c r="L75" s="423"/>
      <c r="M75" s="904"/>
      <c r="N75" s="904"/>
    </row>
    <row r="76" spans="1:14" s="116" customFormat="1" ht="18" customHeight="1" thickTop="1" x14ac:dyDescent="0.2">
      <c r="A76" s="1822" t="s">
        <v>428</v>
      </c>
      <c r="B76" s="1868" t="s">
        <v>1026</v>
      </c>
      <c r="C76" s="415"/>
      <c r="D76" s="415"/>
      <c r="E76" s="412"/>
      <c r="F76" s="415"/>
      <c r="G76" s="415"/>
      <c r="H76" s="412"/>
      <c r="I76" s="412"/>
      <c r="J76" s="412"/>
      <c r="K76" s="412"/>
      <c r="L76" s="412"/>
      <c r="M76" s="906"/>
      <c r="N76" s="906"/>
    </row>
    <row r="77" spans="1:14" s="24" customFormat="1" ht="13.5" customHeight="1" x14ac:dyDescent="0.2">
      <c r="A77" s="1816" t="s">
        <v>716</v>
      </c>
      <c r="B77" s="208"/>
      <c r="C77" s="412"/>
      <c r="D77" s="412"/>
      <c r="E77" s="416"/>
      <c r="F77" s="412"/>
      <c r="G77" s="412"/>
      <c r="H77" s="416"/>
      <c r="I77" s="412"/>
      <c r="J77" s="412"/>
      <c r="K77" s="416"/>
      <c r="L77" s="416"/>
      <c r="M77" s="904"/>
      <c r="N77" s="904"/>
    </row>
    <row r="78" spans="1:14" x14ac:dyDescent="0.2">
      <c r="A78" s="1812" t="s">
        <v>584</v>
      </c>
      <c r="B78" s="266">
        <v>4110</v>
      </c>
      <c r="C78" s="412"/>
      <c r="D78" s="412"/>
      <c r="E78" s="417"/>
      <c r="F78" s="412"/>
      <c r="G78" s="412"/>
      <c r="H78" s="426"/>
      <c r="I78" s="506"/>
      <c r="J78" s="506"/>
      <c r="K78" s="413">
        <f t="shared" ref="K78:K83" si="11">SUM(C78:J78)</f>
        <v>0</v>
      </c>
      <c r="L78" s="417"/>
    </row>
    <row r="79" spans="1:14" x14ac:dyDescent="0.2">
      <c r="A79" s="1812" t="s">
        <v>347</v>
      </c>
      <c r="B79" s="266">
        <v>4120</v>
      </c>
      <c r="C79" s="412"/>
      <c r="D79" s="412"/>
      <c r="E79" s="411">
        <v>36738</v>
      </c>
      <c r="F79" s="412"/>
      <c r="G79" s="412"/>
      <c r="H79" s="411">
        <v>1793333</v>
      </c>
      <c r="I79" s="506"/>
      <c r="J79" s="506"/>
      <c r="K79" s="413">
        <f t="shared" si="11"/>
        <v>1830071</v>
      </c>
      <c r="L79" s="411">
        <v>2056761</v>
      </c>
    </row>
    <row r="80" spans="1:14" x14ac:dyDescent="0.2">
      <c r="A80" s="1812" t="s">
        <v>348</v>
      </c>
      <c r="B80" s="266">
        <v>4130</v>
      </c>
      <c r="C80" s="412"/>
      <c r="D80" s="412"/>
      <c r="E80" s="411"/>
      <c r="F80" s="412"/>
      <c r="G80" s="412"/>
      <c r="H80" s="411"/>
      <c r="I80" s="506"/>
      <c r="J80" s="506"/>
      <c r="K80" s="413">
        <f t="shared" si="11"/>
        <v>0</v>
      </c>
      <c r="L80" s="411"/>
    </row>
    <row r="81" spans="1:12" x14ac:dyDescent="0.2">
      <c r="A81" s="1812" t="s">
        <v>810</v>
      </c>
      <c r="B81" s="266">
        <v>4140</v>
      </c>
      <c r="C81" s="412"/>
      <c r="D81" s="412"/>
      <c r="E81" s="411"/>
      <c r="F81" s="412"/>
      <c r="G81" s="412"/>
      <c r="H81" s="411"/>
      <c r="I81" s="506"/>
      <c r="J81" s="506"/>
      <c r="K81" s="413">
        <f t="shared" si="11"/>
        <v>0</v>
      </c>
      <c r="L81" s="411"/>
    </row>
    <row r="82" spans="1:12" x14ac:dyDescent="0.2">
      <c r="A82" s="1812" t="s">
        <v>90</v>
      </c>
      <c r="B82" s="266">
        <v>4170</v>
      </c>
      <c r="C82" s="412"/>
      <c r="D82" s="412"/>
      <c r="E82" s="411"/>
      <c r="F82" s="412"/>
      <c r="G82" s="412"/>
      <c r="H82" s="411"/>
      <c r="I82" s="506"/>
      <c r="J82" s="506"/>
      <c r="K82" s="413">
        <f t="shared" si="11"/>
        <v>0</v>
      </c>
      <c r="L82" s="411"/>
    </row>
    <row r="83" spans="1:12" x14ac:dyDescent="0.2">
      <c r="A83" s="1818" t="s">
        <v>811</v>
      </c>
      <c r="B83" s="114">
        <v>4190</v>
      </c>
      <c r="C83" s="412"/>
      <c r="D83" s="412"/>
      <c r="E83" s="411">
        <v>19210</v>
      </c>
      <c r="F83" s="412"/>
      <c r="G83" s="412"/>
      <c r="H83" s="411"/>
      <c r="I83" s="506"/>
      <c r="J83" s="506"/>
      <c r="K83" s="413">
        <f t="shared" si="11"/>
        <v>19210</v>
      </c>
      <c r="L83" s="411">
        <v>370267</v>
      </c>
    </row>
    <row r="84" spans="1:12" ht="13.5" thickBot="1" x14ac:dyDescent="0.25">
      <c r="A84" s="886" t="s">
        <v>1912</v>
      </c>
      <c r="B84" s="532">
        <v>4100</v>
      </c>
      <c r="C84" s="412"/>
      <c r="D84" s="412"/>
      <c r="E84" s="414">
        <f>SUM(E78:E83)</f>
        <v>55948</v>
      </c>
      <c r="F84" s="412"/>
      <c r="G84" s="412"/>
      <c r="H84" s="414">
        <f>SUM(H78:H83)</f>
        <v>1793333</v>
      </c>
      <c r="I84" s="506"/>
      <c r="J84" s="506"/>
      <c r="K84" s="414">
        <f>SUM(K78:K83)</f>
        <v>1849281</v>
      </c>
      <c r="L84" s="414">
        <f>SUM(L78:L83)</f>
        <v>2427028</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7" t="s">
        <v>812</v>
      </c>
      <c r="B86" s="870">
        <v>4220</v>
      </c>
      <c r="C86" s="412"/>
      <c r="D86" s="412"/>
      <c r="E86" s="436"/>
      <c r="F86" s="412"/>
      <c r="G86" s="412"/>
      <c r="H86" s="435"/>
      <c r="I86" s="506"/>
      <c r="J86" s="506"/>
      <c r="K86" s="519">
        <f t="shared" ref="K86:K98" si="12">H86</f>
        <v>0</v>
      </c>
      <c r="L86" s="441"/>
    </row>
    <row r="87" spans="1:12" ht="14.25" thickTop="1" thickBot="1" x14ac:dyDescent="0.25">
      <c r="A87" s="883" t="s">
        <v>813</v>
      </c>
      <c r="B87" s="517">
        <v>4230</v>
      </c>
      <c r="C87" s="412"/>
      <c r="D87" s="412"/>
      <c r="E87" s="436"/>
      <c r="F87" s="412"/>
      <c r="G87" s="412"/>
      <c r="H87" s="435"/>
      <c r="I87" s="506"/>
      <c r="J87" s="506"/>
      <c r="K87" s="519">
        <f t="shared" si="12"/>
        <v>0</v>
      </c>
      <c r="L87" s="441"/>
    </row>
    <row r="88" spans="1:12" ht="12.75" customHeight="1" thickTop="1" thickBot="1" x14ac:dyDescent="0.25">
      <c r="A88" s="883" t="s">
        <v>882</v>
      </c>
      <c r="B88" s="517">
        <v>4240</v>
      </c>
      <c r="C88" s="412"/>
      <c r="D88" s="412"/>
      <c r="E88" s="436"/>
      <c r="F88" s="412"/>
      <c r="G88" s="412"/>
      <c r="H88" s="435"/>
      <c r="I88" s="506"/>
      <c r="J88" s="506"/>
      <c r="K88" s="519">
        <f t="shared" si="12"/>
        <v>0</v>
      </c>
      <c r="L88" s="441"/>
    </row>
    <row r="89" spans="1:12" ht="12.75" customHeight="1" thickTop="1" thickBot="1" x14ac:dyDescent="0.25">
      <c r="A89" s="883" t="s">
        <v>814</v>
      </c>
      <c r="B89" s="517">
        <v>4270</v>
      </c>
      <c r="C89" s="412"/>
      <c r="D89" s="412"/>
      <c r="E89" s="436"/>
      <c r="F89" s="412"/>
      <c r="G89" s="412"/>
      <c r="H89" s="435"/>
      <c r="I89" s="506"/>
      <c r="J89" s="506"/>
      <c r="K89" s="519">
        <f t="shared" si="12"/>
        <v>0</v>
      </c>
      <c r="L89" s="441"/>
    </row>
    <row r="90" spans="1:12" ht="12.75" customHeight="1" thickTop="1" thickBot="1" x14ac:dyDescent="0.25">
      <c r="A90" s="883" t="s">
        <v>797</v>
      </c>
      <c r="B90" s="517">
        <v>4280</v>
      </c>
      <c r="C90" s="412"/>
      <c r="D90" s="412"/>
      <c r="E90" s="436"/>
      <c r="F90" s="412"/>
      <c r="G90" s="412"/>
      <c r="H90" s="435"/>
      <c r="I90" s="506"/>
      <c r="J90" s="506"/>
      <c r="K90" s="519">
        <f t="shared" si="12"/>
        <v>0</v>
      </c>
      <c r="L90" s="441"/>
    </row>
    <row r="91" spans="1:12" ht="12.75" customHeight="1" thickTop="1" thickBot="1" x14ac:dyDescent="0.25">
      <c r="A91" s="883" t="s">
        <v>798</v>
      </c>
      <c r="B91" s="517">
        <v>4290</v>
      </c>
      <c r="C91" s="412"/>
      <c r="D91" s="412"/>
      <c r="E91" s="436"/>
      <c r="F91" s="412"/>
      <c r="G91" s="412"/>
      <c r="H91" s="435"/>
      <c r="I91" s="506"/>
      <c r="J91" s="506"/>
      <c r="K91" s="519">
        <f t="shared" si="12"/>
        <v>0</v>
      </c>
      <c r="L91" s="441"/>
    </row>
    <row r="92" spans="1:12" ht="23.25" customHeight="1" thickTop="1" thickBot="1" x14ac:dyDescent="0.25">
      <c r="A92" s="887" t="s">
        <v>1915</v>
      </c>
      <c r="B92" s="1810">
        <v>4200</v>
      </c>
      <c r="C92" s="412"/>
      <c r="D92" s="412"/>
      <c r="E92" s="436"/>
      <c r="F92" s="412"/>
      <c r="G92" s="412"/>
      <c r="H92" s="1061">
        <f>SUM(H85:H91)</f>
        <v>0</v>
      </c>
      <c r="I92" s="506"/>
      <c r="J92" s="506"/>
      <c r="K92" s="519">
        <f t="shared" si="12"/>
        <v>0</v>
      </c>
      <c r="L92" s="1061">
        <f>SUM(L85:L91)</f>
        <v>0</v>
      </c>
    </row>
    <row r="93" spans="1:12" ht="14.25" thickTop="1" thickBot="1" x14ac:dyDescent="0.25">
      <c r="A93" s="1807" t="s">
        <v>799</v>
      </c>
      <c r="B93" s="1808">
        <v>4310</v>
      </c>
      <c r="C93" s="412"/>
      <c r="D93" s="412"/>
      <c r="E93" s="436"/>
      <c r="F93" s="412"/>
      <c r="G93" s="412"/>
      <c r="H93" s="1809"/>
      <c r="I93" s="506"/>
      <c r="J93" s="506"/>
      <c r="K93" s="519">
        <f t="shared" si="12"/>
        <v>0</v>
      </c>
      <c r="L93" s="807"/>
    </row>
    <row r="94" spans="1:12" ht="12.75" customHeight="1" thickTop="1" thickBot="1" x14ac:dyDescent="0.25">
      <c r="A94" s="883" t="s">
        <v>800</v>
      </c>
      <c r="B94" s="517">
        <v>4320</v>
      </c>
      <c r="C94" s="412"/>
      <c r="D94" s="412"/>
      <c r="E94" s="436"/>
      <c r="F94" s="412"/>
      <c r="G94" s="412"/>
      <c r="H94" s="435"/>
      <c r="I94" s="506"/>
      <c r="J94" s="506"/>
      <c r="K94" s="519">
        <f t="shared" si="12"/>
        <v>0</v>
      </c>
      <c r="L94" s="441"/>
    </row>
    <row r="95" spans="1:12" ht="15" customHeight="1" thickTop="1" thickBot="1" x14ac:dyDescent="0.25">
      <c r="A95" s="883" t="s">
        <v>1916</v>
      </c>
      <c r="B95" s="517">
        <v>4330</v>
      </c>
      <c r="C95" s="412"/>
      <c r="D95" s="412"/>
      <c r="E95" s="436"/>
      <c r="F95" s="412"/>
      <c r="G95" s="412"/>
      <c r="H95" s="435"/>
      <c r="I95" s="506"/>
      <c r="J95" s="506"/>
      <c r="K95" s="519">
        <f t="shared" si="12"/>
        <v>0</v>
      </c>
      <c r="L95" s="441"/>
    </row>
    <row r="96" spans="1:12" ht="14.25" thickTop="1" thickBot="1" x14ac:dyDescent="0.25">
      <c r="A96" s="883" t="s">
        <v>801</v>
      </c>
      <c r="B96" s="517">
        <v>4340</v>
      </c>
      <c r="C96" s="412"/>
      <c r="D96" s="412"/>
      <c r="E96" s="436"/>
      <c r="F96" s="412"/>
      <c r="G96" s="412"/>
      <c r="H96" s="435"/>
      <c r="I96" s="506"/>
      <c r="J96" s="506"/>
      <c r="K96" s="519">
        <f t="shared" si="12"/>
        <v>0</v>
      </c>
      <c r="L96" s="441"/>
    </row>
    <row r="97" spans="1:14" ht="12.75" customHeight="1" thickTop="1" thickBot="1" x14ac:dyDescent="0.25">
      <c r="A97" s="883" t="s">
        <v>880</v>
      </c>
      <c r="B97" s="517">
        <v>4370</v>
      </c>
      <c r="C97" s="412"/>
      <c r="D97" s="412"/>
      <c r="E97" s="436"/>
      <c r="F97" s="412"/>
      <c r="G97" s="412"/>
      <c r="H97" s="435"/>
      <c r="I97" s="506"/>
      <c r="J97" s="506"/>
      <c r="K97" s="519">
        <f t="shared" si="12"/>
        <v>0</v>
      </c>
      <c r="L97" s="441"/>
    </row>
    <row r="98" spans="1:14" ht="14.25" thickTop="1" thickBot="1" x14ac:dyDescent="0.25">
      <c r="A98" s="883" t="s">
        <v>881</v>
      </c>
      <c r="B98" s="517">
        <v>4380</v>
      </c>
      <c r="C98" s="412"/>
      <c r="D98" s="412"/>
      <c r="E98" s="518"/>
      <c r="F98" s="412"/>
      <c r="G98" s="412"/>
      <c r="H98" s="435"/>
      <c r="I98" s="506"/>
      <c r="J98" s="506"/>
      <c r="K98" s="519">
        <f t="shared" si="12"/>
        <v>0</v>
      </c>
      <c r="L98" s="441"/>
    </row>
    <row r="99" spans="1:14" ht="14.25" thickTop="1" thickBot="1" x14ac:dyDescent="0.25">
      <c r="A99" s="883" t="s">
        <v>430</v>
      </c>
      <c r="B99" s="517">
        <v>4390</v>
      </c>
      <c r="C99" s="412"/>
      <c r="D99" s="412"/>
      <c r="E99" s="807"/>
      <c r="F99" s="412"/>
      <c r="G99" s="412"/>
      <c r="H99" s="435"/>
      <c r="I99" s="506"/>
      <c r="J99" s="506"/>
      <c r="K99" s="519">
        <f>SUM(E99,H99)</f>
        <v>0</v>
      </c>
      <c r="L99" s="441"/>
    </row>
    <row r="100" spans="1:14" ht="23.25" customHeight="1" thickTop="1" thickBot="1" x14ac:dyDescent="0.25">
      <c r="A100" s="884" t="s">
        <v>1913</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0" t="s">
        <v>1917</v>
      </c>
      <c r="B101" s="521" t="s">
        <v>1104</v>
      </c>
      <c r="C101" s="412"/>
      <c r="D101" s="412"/>
      <c r="E101" s="428"/>
      <c r="F101" s="412"/>
      <c r="G101" s="412"/>
      <c r="H101" s="428"/>
      <c r="I101" s="506"/>
      <c r="J101" s="506"/>
      <c r="K101" s="1062">
        <f>SUM(C101:J101)</f>
        <v>0</v>
      </c>
      <c r="L101" s="441"/>
    </row>
    <row r="102" spans="1:14" ht="12.75" customHeight="1" thickTop="1" thickBot="1" x14ac:dyDescent="0.25">
      <c r="A102" s="886" t="s">
        <v>1914</v>
      </c>
      <c r="B102" s="532">
        <v>4000</v>
      </c>
      <c r="C102" s="412"/>
      <c r="D102" s="412"/>
      <c r="E102" s="424">
        <f>SUM(E84,E92,E100,E101)</f>
        <v>55948</v>
      </c>
      <c r="F102" s="412"/>
      <c r="G102" s="412"/>
      <c r="H102" s="424">
        <f>SUM(H84,H92,H100,H101)</f>
        <v>1793333</v>
      </c>
      <c r="I102" s="506"/>
      <c r="J102" s="506"/>
      <c r="K102" s="424">
        <f>SUM(K84,K92,K100,K101)</f>
        <v>1849281</v>
      </c>
      <c r="L102" s="424">
        <f>SUM(L84,L92,L100,L101)</f>
        <v>2427028</v>
      </c>
    </row>
    <row r="103" spans="1:14" s="116" customFormat="1" ht="18" customHeight="1" thickTop="1" x14ac:dyDescent="0.2">
      <c r="A103" s="1822" t="s">
        <v>604</v>
      </c>
      <c r="B103" s="1868" t="s">
        <v>580</v>
      </c>
      <c r="C103" s="412"/>
      <c r="D103" s="412"/>
      <c r="E103" s="412"/>
      <c r="F103" s="412"/>
      <c r="G103" s="412"/>
      <c r="H103" s="415"/>
      <c r="I103" s="432"/>
      <c r="J103" s="432"/>
      <c r="K103" s="415"/>
      <c r="L103" s="415"/>
      <c r="M103" s="906"/>
      <c r="N103" s="906"/>
    </row>
    <row r="104" spans="1:14" s="295" customFormat="1" ht="13.5" customHeight="1" x14ac:dyDescent="0.2">
      <c r="A104" s="1823" t="s">
        <v>717</v>
      </c>
      <c r="B104" s="520"/>
      <c r="C104" s="412"/>
      <c r="D104" s="412"/>
      <c r="E104" s="412"/>
      <c r="F104" s="412"/>
      <c r="G104" s="412"/>
      <c r="H104" s="416"/>
      <c r="I104" s="432"/>
      <c r="J104" s="432"/>
      <c r="K104" s="416"/>
      <c r="L104" s="416"/>
      <c r="M104" s="904"/>
      <c r="N104" s="904"/>
    </row>
    <row r="105" spans="1:14" s="296" customFormat="1" x14ac:dyDescent="0.2">
      <c r="A105" s="1812" t="s">
        <v>91</v>
      </c>
      <c r="B105" s="266">
        <v>5110</v>
      </c>
      <c r="C105" s="412"/>
      <c r="D105" s="412"/>
      <c r="E105" s="412"/>
      <c r="F105" s="412"/>
      <c r="G105" s="412"/>
      <c r="H105" s="417"/>
      <c r="I105" s="432"/>
      <c r="J105" s="432"/>
      <c r="K105" s="413">
        <f>H105</f>
        <v>0</v>
      </c>
      <c r="L105" s="417"/>
      <c r="M105" s="902"/>
      <c r="N105" s="902"/>
    </row>
    <row r="106" spans="1:14" s="296" customFormat="1" x14ac:dyDescent="0.2">
      <c r="A106" s="1812"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2" t="s">
        <v>1389</v>
      </c>
      <c r="B107" s="266">
        <v>5130</v>
      </c>
      <c r="C107" s="412"/>
      <c r="D107" s="412"/>
      <c r="E107" s="412"/>
      <c r="F107" s="412"/>
      <c r="G107" s="412"/>
      <c r="H107" s="411"/>
      <c r="I107" s="432"/>
      <c r="J107" s="432"/>
      <c r="K107" s="413">
        <f>H107</f>
        <v>0</v>
      </c>
      <c r="L107" s="411"/>
      <c r="M107" s="902"/>
      <c r="N107" s="902"/>
    </row>
    <row r="108" spans="1:14" s="296" customFormat="1" x14ac:dyDescent="0.2">
      <c r="A108" s="1812" t="s">
        <v>93</v>
      </c>
      <c r="B108" s="266" t="s">
        <v>690</v>
      </c>
      <c r="C108" s="412"/>
      <c r="D108" s="412"/>
      <c r="E108" s="412"/>
      <c r="F108" s="412"/>
      <c r="G108" s="412"/>
      <c r="H108" s="411"/>
      <c r="I108" s="432"/>
      <c r="J108" s="432"/>
      <c r="K108" s="413">
        <f>H108</f>
        <v>0</v>
      </c>
      <c r="L108" s="411"/>
      <c r="M108" s="902"/>
      <c r="N108" s="902"/>
    </row>
    <row r="109" spans="1:14" s="296" customFormat="1" x14ac:dyDescent="0.2">
      <c r="A109" s="1812"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1309</v>
      </c>
      <c r="B110" s="464" t="s">
        <v>832</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431</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741</v>
      </c>
      <c r="B112" s="467" t="s">
        <v>580</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1" t="s">
        <v>605</v>
      </c>
      <c r="B113" s="263" t="s">
        <v>1027</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2953322</v>
      </c>
      <c r="D114" s="414">
        <f t="shared" ref="D114:K114" si="13">SUM(D33,D74,D75,D102,D112,D113)</f>
        <v>762542</v>
      </c>
      <c r="E114" s="414">
        <f t="shared" si="13"/>
        <v>463288</v>
      </c>
      <c r="F114" s="414">
        <f t="shared" si="13"/>
        <v>80699</v>
      </c>
      <c r="G114" s="414">
        <f t="shared" si="13"/>
        <v>881</v>
      </c>
      <c r="H114" s="414">
        <f>SUM(H33,H74,H75,H102,H112,H113)</f>
        <v>1799461</v>
      </c>
      <c r="I114" s="414">
        <f t="shared" si="13"/>
        <v>11529</v>
      </c>
      <c r="J114" s="414">
        <f t="shared" si="13"/>
        <v>0</v>
      </c>
      <c r="K114" s="414">
        <f t="shared" si="13"/>
        <v>6071722</v>
      </c>
      <c r="L114" s="414">
        <f>SUM(L33,L74,L75,L102,L112,L113)</f>
        <v>6359559</v>
      </c>
    </row>
    <row r="115" spans="1:14" ht="23.25" thickTop="1" x14ac:dyDescent="0.2">
      <c r="A115" s="1824" t="s">
        <v>1175</v>
      </c>
      <c r="B115" s="891"/>
      <c r="C115" s="415"/>
      <c r="D115" s="415"/>
      <c r="E115" s="415"/>
      <c r="F115" s="415"/>
      <c r="G115" s="415"/>
      <c r="H115" s="415"/>
      <c r="I115" s="415"/>
      <c r="J115" s="415"/>
      <c r="K115" s="439">
        <f>'Revenues 9-14'!C275-'Expenditures 15-22'!K114</f>
        <v>222310</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417" t="s">
        <v>335</v>
      </c>
      <c r="B117" s="2418"/>
      <c r="C117" s="892"/>
      <c r="D117" s="893"/>
      <c r="E117" s="893"/>
      <c r="F117" s="893"/>
      <c r="G117" s="893"/>
      <c r="H117" s="893"/>
      <c r="I117" s="893"/>
      <c r="J117" s="893"/>
      <c r="K117" s="893"/>
      <c r="L117" s="894"/>
      <c r="M117" s="607"/>
      <c r="N117" s="607"/>
    </row>
    <row r="118" spans="1:14" ht="18" customHeight="1" x14ac:dyDescent="0.2">
      <c r="A118" s="745" t="s">
        <v>1222</v>
      </c>
      <c r="B118" s="264" t="s">
        <v>666</v>
      </c>
      <c r="C118" s="412"/>
      <c r="D118" s="412"/>
      <c r="E118" s="412"/>
      <c r="F118" s="412"/>
      <c r="G118" s="412"/>
      <c r="H118" s="412"/>
      <c r="I118" s="412"/>
      <c r="J118" s="412"/>
      <c r="K118" s="412"/>
      <c r="L118" s="412"/>
    </row>
    <row r="119" spans="1:14" ht="13.5" customHeight="1" x14ac:dyDescent="0.2">
      <c r="A119" s="1826" t="s">
        <v>692</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c r="F120" s="411"/>
      <c r="G120" s="411"/>
      <c r="H120" s="411"/>
      <c r="I120" s="435"/>
      <c r="J120" s="435"/>
      <c r="K120" s="413">
        <f>SUM(C120:J120)</f>
        <v>0</v>
      </c>
      <c r="L120" s="411"/>
    </row>
    <row r="121" spans="1:14" x14ac:dyDescent="0.2">
      <c r="A121" s="1827" t="s">
        <v>714</v>
      </c>
      <c r="B121" s="208"/>
      <c r="C121" s="430"/>
      <c r="D121" s="430"/>
      <c r="E121" s="430"/>
      <c r="F121" s="430"/>
      <c r="G121" s="430"/>
      <c r="H121" s="430"/>
      <c r="I121" s="412"/>
      <c r="J121" s="412"/>
      <c r="K121" s="416"/>
      <c r="L121" s="430"/>
    </row>
    <row r="122" spans="1:14" ht="13.5" thickBot="1" x14ac:dyDescent="0.25">
      <c r="A122" s="1812" t="s">
        <v>1256</v>
      </c>
      <c r="B122" s="266">
        <v>2510</v>
      </c>
      <c r="C122" s="411"/>
      <c r="D122" s="411"/>
      <c r="E122" s="411"/>
      <c r="F122" s="411"/>
      <c r="G122" s="411"/>
      <c r="H122" s="411"/>
      <c r="I122" s="435"/>
      <c r="J122" s="435"/>
      <c r="K122" s="414">
        <f>SUM(C122:J122)</f>
        <v>0</v>
      </c>
      <c r="L122" s="411"/>
    </row>
    <row r="123" spans="1:14" ht="14.25" thickTop="1" thickBot="1" x14ac:dyDescent="0.25">
      <c r="A123" s="1812" t="s">
        <v>5</v>
      </c>
      <c r="B123" s="266">
        <v>2530</v>
      </c>
      <c r="C123" s="411"/>
      <c r="D123" s="411"/>
      <c r="E123" s="411"/>
      <c r="F123" s="411"/>
      <c r="G123" s="411"/>
      <c r="H123" s="411"/>
      <c r="I123" s="435"/>
      <c r="J123" s="435"/>
      <c r="K123" s="414">
        <f>SUM(C123:J123)</f>
        <v>0</v>
      </c>
      <c r="L123" s="411"/>
    </row>
    <row r="124" spans="1:14" ht="14.25" thickTop="1" thickBot="1" x14ac:dyDescent="0.25">
      <c r="A124" s="1812" t="s">
        <v>221</v>
      </c>
      <c r="B124" s="266">
        <v>2540</v>
      </c>
      <c r="C124" s="411"/>
      <c r="D124" s="411"/>
      <c r="E124" s="411"/>
      <c r="F124" s="411"/>
      <c r="G124" s="411"/>
      <c r="H124" s="411"/>
      <c r="I124" s="435"/>
      <c r="J124" s="435"/>
      <c r="K124" s="414">
        <f>SUM(C124:J124)</f>
        <v>0</v>
      </c>
      <c r="L124" s="411"/>
    </row>
    <row r="125" spans="1:14" ht="14.25" thickTop="1" thickBot="1" x14ac:dyDescent="0.25">
      <c r="A125" s="1812" t="s">
        <v>1127</v>
      </c>
      <c r="B125" s="266">
        <v>2550</v>
      </c>
      <c r="C125" s="411"/>
      <c r="D125" s="411"/>
      <c r="E125" s="411"/>
      <c r="F125" s="411"/>
      <c r="G125" s="411"/>
      <c r="H125" s="411"/>
      <c r="I125" s="435"/>
      <c r="J125" s="435"/>
      <c r="K125" s="414">
        <f>SUM(C125:J125)</f>
        <v>0</v>
      </c>
      <c r="L125" s="411"/>
    </row>
    <row r="126" spans="1:14" ht="14.25" thickTop="1" thickBot="1" x14ac:dyDescent="0.25">
      <c r="A126" s="1812"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833</v>
      </c>
      <c r="B127" s="467" t="s">
        <v>36</v>
      </c>
      <c r="C127" s="414">
        <f>SUM(C122:C126)</f>
        <v>0</v>
      </c>
      <c r="D127" s="414">
        <f t="shared" ref="D127:L127" si="14">SUM(D122:D126)</f>
        <v>0</v>
      </c>
      <c r="E127" s="414">
        <f t="shared" si="14"/>
        <v>0</v>
      </c>
      <c r="F127" s="414">
        <f t="shared" si="14"/>
        <v>0</v>
      </c>
      <c r="G127" s="414">
        <f t="shared" si="14"/>
        <v>0</v>
      </c>
      <c r="H127" s="414">
        <f t="shared" si="14"/>
        <v>0</v>
      </c>
      <c r="I127" s="414">
        <f t="shared" si="14"/>
        <v>0</v>
      </c>
      <c r="J127" s="414">
        <f t="shared" si="14"/>
        <v>0</v>
      </c>
      <c r="K127" s="414">
        <f t="shared" si="14"/>
        <v>0</v>
      </c>
      <c r="L127" s="414">
        <f t="shared" si="14"/>
        <v>0</v>
      </c>
    </row>
    <row r="128" spans="1:14" ht="12.75" customHeight="1" thickTop="1" x14ac:dyDescent="0.2">
      <c r="A128" s="882" t="s">
        <v>1154</v>
      </c>
      <c r="B128" s="1080" t="s">
        <v>671</v>
      </c>
      <c r="C128" s="1862"/>
      <c r="D128" s="1862"/>
      <c r="E128" s="1862"/>
      <c r="F128" s="1862"/>
      <c r="G128" s="1862"/>
      <c r="H128" s="1862"/>
      <c r="I128" s="702"/>
      <c r="J128" s="702"/>
      <c r="K128" s="429">
        <f>SUM(C128:J128)</f>
        <v>0</v>
      </c>
      <c r="L128" s="1862"/>
    </row>
    <row r="129" spans="1:14" ht="12.75" customHeight="1" thickBot="1" x14ac:dyDescent="0.25">
      <c r="A129" s="1863" t="s">
        <v>970</v>
      </c>
      <c r="B129" s="1806" t="s">
        <v>666</v>
      </c>
      <c r="C129" s="424">
        <f>SUM(C120,C127,C128)</f>
        <v>0</v>
      </c>
      <c r="D129" s="424">
        <f t="shared" ref="D129:L129" si="15">SUM(D120,D127,D128)</f>
        <v>0</v>
      </c>
      <c r="E129" s="424">
        <f t="shared" si="15"/>
        <v>0</v>
      </c>
      <c r="F129" s="424">
        <f t="shared" si="15"/>
        <v>0</v>
      </c>
      <c r="G129" s="424">
        <f t="shared" si="15"/>
        <v>0</v>
      </c>
      <c r="H129" s="424">
        <f t="shared" si="15"/>
        <v>0</v>
      </c>
      <c r="I129" s="424">
        <f t="shared" si="15"/>
        <v>0</v>
      </c>
      <c r="J129" s="424">
        <f t="shared" si="15"/>
        <v>0</v>
      </c>
      <c r="K129" s="424">
        <f t="shared" si="15"/>
        <v>0</v>
      </c>
      <c r="L129" s="424">
        <f t="shared" si="15"/>
        <v>0</v>
      </c>
    </row>
    <row r="130" spans="1:14" ht="18" customHeight="1" thickTop="1" thickBot="1" x14ac:dyDescent="0.25">
      <c r="A130" s="1811" t="s">
        <v>1223</v>
      </c>
      <c r="B130" s="1805" t="s">
        <v>672</v>
      </c>
      <c r="C130" s="423"/>
      <c r="D130" s="423"/>
      <c r="E130" s="423"/>
      <c r="F130" s="423"/>
      <c r="G130" s="423"/>
      <c r="H130" s="423"/>
      <c r="I130" s="428"/>
      <c r="J130" s="428"/>
      <c r="K130" s="414">
        <f>SUM(C130:J130)</f>
        <v>0</v>
      </c>
      <c r="L130" s="423"/>
    </row>
    <row r="131" spans="1:14" ht="18" customHeight="1" thickTop="1" x14ac:dyDescent="0.2">
      <c r="A131" s="1828" t="s">
        <v>718</v>
      </c>
      <c r="B131" s="1868" t="s">
        <v>1026</v>
      </c>
      <c r="C131" s="432"/>
      <c r="D131" s="432"/>
      <c r="E131" s="433"/>
      <c r="F131" s="432"/>
      <c r="G131" s="432"/>
      <c r="H131" s="433"/>
      <c r="I131" s="432"/>
      <c r="J131" s="432"/>
      <c r="K131" s="433"/>
      <c r="L131" s="433"/>
    </row>
    <row r="132" spans="1:14" s="91" customFormat="1" ht="13.5" customHeight="1" x14ac:dyDescent="0.2">
      <c r="A132" s="1829" t="s">
        <v>716</v>
      </c>
      <c r="B132" s="537"/>
      <c r="C132" s="432"/>
      <c r="D132" s="432"/>
      <c r="E132" s="430"/>
      <c r="F132" s="432"/>
      <c r="G132" s="432"/>
      <c r="H132" s="430"/>
      <c r="I132" s="432"/>
      <c r="J132" s="432"/>
      <c r="K132" s="430"/>
      <c r="L132" s="430"/>
      <c r="M132" s="907"/>
      <c r="N132" s="907"/>
    </row>
    <row r="133" spans="1:14" x14ac:dyDescent="0.2">
      <c r="A133" s="1812" t="s">
        <v>347</v>
      </c>
      <c r="B133" s="266">
        <v>4120</v>
      </c>
      <c r="C133" s="412"/>
      <c r="D133" s="412"/>
      <c r="E133" s="434"/>
      <c r="F133" s="412"/>
      <c r="G133" s="412"/>
      <c r="H133" s="417"/>
      <c r="I133" s="506"/>
      <c r="J133" s="412"/>
      <c r="K133" s="419">
        <f>SUM(E133,H133)</f>
        <v>0</v>
      </c>
      <c r="L133" s="417"/>
    </row>
    <row r="134" spans="1:14" x14ac:dyDescent="0.2">
      <c r="A134" s="1812" t="s">
        <v>810</v>
      </c>
      <c r="B134" s="266">
        <v>4140</v>
      </c>
      <c r="C134" s="412"/>
      <c r="D134" s="412"/>
      <c r="E134" s="435"/>
      <c r="F134" s="412"/>
      <c r="G134" s="412"/>
      <c r="H134" s="411"/>
      <c r="I134" s="506"/>
      <c r="J134" s="412"/>
      <c r="K134" s="419">
        <f>SUM(E134,H134)</f>
        <v>0</v>
      </c>
      <c r="L134" s="411"/>
    </row>
    <row r="135" spans="1:14" ht="22.5" x14ac:dyDescent="0.2">
      <c r="A135" s="1818" t="s">
        <v>1308</v>
      </c>
      <c r="B135" s="114">
        <v>4190</v>
      </c>
      <c r="C135" s="412"/>
      <c r="D135" s="412"/>
      <c r="E135" s="435"/>
      <c r="F135" s="412"/>
      <c r="G135" s="412"/>
      <c r="H135" s="411"/>
      <c r="I135" s="506"/>
      <c r="J135" s="412"/>
      <c r="K135" s="419">
        <f>SUM(E135,H135)</f>
        <v>0</v>
      </c>
      <c r="L135" s="411"/>
    </row>
    <row r="136" spans="1:14" ht="12.75" customHeight="1" thickBot="1" x14ac:dyDescent="0.25">
      <c r="A136" s="886" t="s">
        <v>568</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0" t="s">
        <v>100</v>
      </c>
      <c r="B137" s="521" t="s">
        <v>1104</v>
      </c>
      <c r="C137" s="412"/>
      <c r="D137" s="412"/>
      <c r="E137" s="412"/>
      <c r="F137" s="412"/>
      <c r="G137" s="412"/>
      <c r="H137" s="423"/>
      <c r="I137" s="506"/>
      <c r="J137" s="412"/>
      <c r="K137" s="419">
        <f>SUM(E137,H137)</f>
        <v>0</v>
      </c>
      <c r="L137" s="423"/>
    </row>
    <row r="138" spans="1:14" ht="12.75" customHeight="1" thickTop="1" thickBot="1" x14ac:dyDescent="0.25">
      <c r="A138" s="886" t="s">
        <v>1914</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2" t="s">
        <v>1224</v>
      </c>
      <c r="B139" s="263" t="s">
        <v>580</v>
      </c>
      <c r="C139" s="412"/>
      <c r="D139" s="412"/>
      <c r="E139" s="436"/>
      <c r="F139" s="436"/>
      <c r="G139" s="436"/>
      <c r="H139" s="437"/>
      <c r="I139" s="506"/>
      <c r="J139" s="436"/>
      <c r="K139" s="437"/>
      <c r="L139" s="437"/>
    </row>
    <row r="140" spans="1:14" ht="13.5" customHeight="1" x14ac:dyDescent="0.2">
      <c r="A140" s="1827" t="s">
        <v>717</v>
      </c>
      <c r="B140" s="208"/>
      <c r="C140" s="412"/>
      <c r="D140" s="412"/>
      <c r="E140" s="412"/>
      <c r="F140" s="412"/>
      <c r="G140" s="412"/>
      <c r="H140" s="416"/>
      <c r="I140" s="432"/>
      <c r="J140" s="412"/>
      <c r="K140" s="416"/>
      <c r="L140" s="416"/>
    </row>
    <row r="141" spans="1:14" x14ac:dyDescent="0.2">
      <c r="A141" s="1812" t="s">
        <v>91</v>
      </c>
      <c r="B141" s="266">
        <v>5110</v>
      </c>
      <c r="C141" s="412"/>
      <c r="D141" s="412"/>
      <c r="E141" s="412"/>
      <c r="F141" s="412"/>
      <c r="G141" s="412"/>
      <c r="H141" s="417"/>
      <c r="I141" s="432"/>
      <c r="J141" s="412"/>
      <c r="K141" s="419">
        <f>SUM(H141)</f>
        <v>0</v>
      </c>
      <c r="L141" s="417"/>
    </row>
    <row r="142" spans="1:14" x14ac:dyDescent="0.2">
      <c r="A142" s="1812" t="s">
        <v>92</v>
      </c>
      <c r="B142" s="266">
        <v>5120</v>
      </c>
      <c r="C142" s="412"/>
      <c r="D142" s="412"/>
      <c r="E142" s="412"/>
      <c r="F142" s="412"/>
      <c r="G142" s="412"/>
      <c r="H142" s="411"/>
      <c r="I142" s="432"/>
      <c r="J142" s="412"/>
      <c r="K142" s="419">
        <f>SUM(H142)</f>
        <v>0</v>
      </c>
      <c r="L142" s="411"/>
    </row>
    <row r="143" spans="1:14" ht="12.75" customHeight="1" x14ac:dyDescent="0.2">
      <c r="A143" s="1812" t="s">
        <v>1389</v>
      </c>
      <c r="B143" s="114" t="s">
        <v>719</v>
      </c>
      <c r="C143" s="412"/>
      <c r="D143" s="412"/>
      <c r="E143" s="412"/>
      <c r="F143" s="412"/>
      <c r="G143" s="412"/>
      <c r="H143" s="411"/>
      <c r="I143" s="432"/>
      <c r="J143" s="412"/>
      <c r="K143" s="419">
        <f>SUM(H143)</f>
        <v>0</v>
      </c>
      <c r="L143" s="411"/>
    </row>
    <row r="144" spans="1:14" x14ac:dyDescent="0.2">
      <c r="A144" s="1812" t="s">
        <v>93</v>
      </c>
      <c r="B144" s="266" t="s">
        <v>690</v>
      </c>
      <c r="C144" s="412"/>
      <c r="D144" s="412"/>
      <c r="E144" s="412"/>
      <c r="F144" s="412"/>
      <c r="G144" s="412"/>
      <c r="H144" s="411"/>
      <c r="I144" s="432"/>
      <c r="J144" s="412"/>
      <c r="K144" s="419">
        <f>SUM(H144)</f>
        <v>0</v>
      </c>
      <c r="L144" s="411"/>
    </row>
    <row r="145" spans="1:14" ht="12.75" customHeight="1" x14ac:dyDescent="0.2">
      <c r="A145" s="1812" t="s">
        <v>721</v>
      </c>
      <c r="B145" s="266" t="s">
        <v>720</v>
      </c>
      <c r="C145" s="412"/>
      <c r="D145" s="412"/>
      <c r="E145" s="412"/>
      <c r="F145" s="412"/>
      <c r="G145" s="412"/>
      <c r="H145" s="411"/>
      <c r="I145" s="432"/>
      <c r="J145" s="412"/>
      <c r="K145" s="419">
        <f>SUM(H145)</f>
        <v>0</v>
      </c>
      <c r="L145" s="411"/>
    </row>
    <row r="146" spans="1:14" ht="12.75" customHeight="1" thickBot="1" x14ac:dyDescent="0.25">
      <c r="A146" s="887" t="s">
        <v>728</v>
      </c>
      <c r="B146" s="831" t="s">
        <v>832</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1310</v>
      </c>
      <c r="B147" s="830" t="s">
        <v>39</v>
      </c>
      <c r="C147" s="412"/>
      <c r="D147" s="412"/>
      <c r="E147" s="412"/>
      <c r="F147" s="412"/>
      <c r="G147" s="412"/>
      <c r="H147" s="509"/>
      <c r="I147" s="432"/>
      <c r="J147" s="412"/>
      <c r="K147" s="419">
        <f>SUM(H147)</f>
        <v>0</v>
      </c>
      <c r="L147" s="689"/>
    </row>
    <row r="148" spans="1:14" ht="12.75" customHeight="1" thickBot="1" x14ac:dyDescent="0.25">
      <c r="A148" s="886" t="s">
        <v>741</v>
      </c>
      <c r="B148" s="467" t="s">
        <v>580</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1225</v>
      </c>
      <c r="B149" s="263" t="s">
        <v>1027</v>
      </c>
      <c r="C149" s="412"/>
      <c r="D149" s="412"/>
      <c r="E149" s="412"/>
      <c r="F149" s="412"/>
      <c r="G149" s="412"/>
      <c r="H149" s="522"/>
      <c r="I149" s="430"/>
      <c r="J149" s="412"/>
      <c r="K149" s="416"/>
      <c r="L149" s="422"/>
    </row>
    <row r="150" spans="1:14" ht="12.75" customHeight="1" thickTop="1" thickBot="1" x14ac:dyDescent="0.25">
      <c r="A150" s="2428" t="s">
        <v>722</v>
      </c>
      <c r="B150" s="2429"/>
      <c r="C150" s="414">
        <f>SUM(C129,C130,C138,C148,C149)</f>
        <v>0</v>
      </c>
      <c r="D150" s="414">
        <f t="shared" ref="D150:K150" si="16">SUM(D129,D130,D138,D148,D149)</f>
        <v>0</v>
      </c>
      <c r="E150" s="414">
        <f t="shared" si="16"/>
        <v>0</v>
      </c>
      <c r="F150" s="414">
        <f t="shared" si="16"/>
        <v>0</v>
      </c>
      <c r="G150" s="414">
        <f t="shared" si="16"/>
        <v>0</v>
      </c>
      <c r="H150" s="414">
        <f t="shared" si="16"/>
        <v>0</v>
      </c>
      <c r="I150" s="414">
        <f t="shared" si="16"/>
        <v>0</v>
      </c>
      <c r="J150" s="414">
        <f t="shared" si="16"/>
        <v>0</v>
      </c>
      <c r="K150" s="414">
        <f t="shared" si="16"/>
        <v>0</v>
      </c>
      <c r="L150" s="414">
        <f>SUM(L129,L130,L138,L148,L149)</f>
        <v>0</v>
      </c>
    </row>
    <row r="151" spans="1:14" ht="12.75" customHeight="1" thickTop="1" x14ac:dyDescent="0.2">
      <c r="A151" s="2424" t="s">
        <v>1401</v>
      </c>
      <c r="B151" s="2425"/>
      <c r="C151" s="415"/>
      <c r="D151" s="415"/>
      <c r="E151" s="415"/>
      <c r="F151" s="415"/>
      <c r="G151" s="415"/>
      <c r="H151" s="415"/>
      <c r="I151" s="415"/>
      <c r="J151" s="412"/>
      <c r="K151" s="439">
        <f>'Revenues 9-14'!D275-'Expenditures 15-22'!K150</f>
        <v>0</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417" t="s">
        <v>723</v>
      </c>
      <c r="B153" s="2311"/>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1026</v>
      </c>
      <c r="C154" s="412"/>
      <c r="D154" s="412"/>
      <c r="E154" s="412"/>
      <c r="F154" s="412"/>
      <c r="G154" s="412"/>
      <c r="H154" s="807"/>
      <c r="I154" s="412"/>
      <c r="J154" s="412"/>
      <c r="K154" s="519">
        <f>SUM(H154)</f>
        <v>0</v>
      </c>
      <c r="L154" s="807"/>
      <c r="M154" s="905"/>
      <c r="N154" s="905"/>
    </row>
    <row r="155" spans="1:14" s="24" customFormat="1" ht="18" customHeight="1" thickTop="1" x14ac:dyDescent="0.2">
      <c r="A155" s="1822" t="s">
        <v>86</v>
      </c>
      <c r="B155" s="263" t="s">
        <v>580</v>
      </c>
      <c r="C155" s="412"/>
      <c r="D155" s="412"/>
      <c r="E155" s="412"/>
      <c r="F155" s="412"/>
      <c r="G155" s="412"/>
      <c r="H155" s="412"/>
      <c r="I155" s="412"/>
      <c r="J155" s="412"/>
      <c r="K155" s="412"/>
      <c r="L155" s="412"/>
      <c r="M155" s="904"/>
      <c r="N155" s="904"/>
    </row>
    <row r="156" spans="1:14" s="24" customFormat="1" ht="13.5" customHeight="1" x14ac:dyDescent="0.2">
      <c r="A156" s="1827" t="s">
        <v>717</v>
      </c>
      <c r="B156" s="208"/>
      <c r="C156" s="412"/>
      <c r="D156" s="412"/>
      <c r="E156" s="412"/>
      <c r="F156" s="412"/>
      <c r="G156" s="412"/>
      <c r="H156" s="412"/>
      <c r="I156" s="412"/>
      <c r="J156" s="412"/>
      <c r="K156" s="416"/>
      <c r="L156" s="416"/>
      <c r="M156" s="904"/>
      <c r="N156" s="904"/>
    </row>
    <row r="157" spans="1:14" x14ac:dyDescent="0.2">
      <c r="A157" s="1812" t="s">
        <v>91</v>
      </c>
      <c r="B157" s="266">
        <v>5110</v>
      </c>
      <c r="C157" s="412"/>
      <c r="D157" s="412"/>
      <c r="E157" s="412"/>
      <c r="F157" s="412"/>
      <c r="G157" s="412"/>
      <c r="H157" s="411"/>
      <c r="I157" s="412"/>
      <c r="J157" s="412"/>
      <c r="K157" s="413">
        <f>SUM(C157:J157)</f>
        <v>0</v>
      </c>
      <c r="L157" s="411"/>
    </row>
    <row r="158" spans="1:14" x14ac:dyDescent="0.2">
      <c r="A158" s="1812" t="s">
        <v>92</v>
      </c>
      <c r="B158" s="266">
        <v>5120</v>
      </c>
      <c r="C158" s="412"/>
      <c r="D158" s="412"/>
      <c r="E158" s="412"/>
      <c r="F158" s="412"/>
      <c r="G158" s="412"/>
      <c r="H158" s="411"/>
      <c r="I158" s="412"/>
      <c r="J158" s="412"/>
      <c r="K158" s="413">
        <f>SUM(C158:J158)</f>
        <v>0</v>
      </c>
      <c r="L158" s="411"/>
    </row>
    <row r="159" spans="1:14" ht="12.75" customHeight="1" x14ac:dyDescent="0.2">
      <c r="A159" s="1812" t="s">
        <v>1389</v>
      </c>
      <c r="B159" s="266" t="s">
        <v>719</v>
      </c>
      <c r="C159" s="412"/>
      <c r="D159" s="412"/>
      <c r="E159" s="412"/>
      <c r="F159" s="412"/>
      <c r="G159" s="412"/>
      <c r="H159" s="411"/>
      <c r="I159" s="412"/>
      <c r="J159" s="412"/>
      <c r="K159" s="413">
        <f>SUM(C159:J159)</f>
        <v>0</v>
      </c>
      <c r="L159" s="411"/>
    </row>
    <row r="160" spans="1:14" x14ac:dyDescent="0.2">
      <c r="A160" s="1812" t="s">
        <v>93</v>
      </c>
      <c r="B160" s="114" t="s">
        <v>690</v>
      </c>
      <c r="C160" s="412"/>
      <c r="D160" s="412"/>
      <c r="E160" s="412"/>
      <c r="F160" s="412"/>
      <c r="G160" s="412"/>
      <c r="H160" s="411"/>
      <c r="I160" s="412"/>
      <c r="J160" s="412"/>
      <c r="K160" s="413">
        <f>SUM(C160:J160)</f>
        <v>0</v>
      </c>
      <c r="L160" s="411"/>
    </row>
    <row r="161" spans="1:14" ht="12.75" customHeight="1" x14ac:dyDescent="0.2">
      <c r="A161" s="1812" t="s">
        <v>721</v>
      </c>
      <c r="B161" s="266" t="s">
        <v>720</v>
      </c>
      <c r="C161" s="412"/>
      <c r="D161" s="412"/>
      <c r="E161" s="412"/>
      <c r="F161" s="412"/>
      <c r="G161" s="412"/>
      <c r="H161" s="411"/>
      <c r="I161" s="412"/>
      <c r="J161" s="412"/>
      <c r="K161" s="413">
        <f>SUM(C161:J161)</f>
        <v>0</v>
      </c>
      <c r="L161" s="411"/>
    </row>
    <row r="162" spans="1:14" ht="13.5" thickBot="1" x14ac:dyDescent="0.25">
      <c r="A162" s="886" t="s">
        <v>314</v>
      </c>
      <c r="B162" s="464" t="s">
        <v>832</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v>135</v>
      </c>
      <c r="I163" s="412"/>
      <c r="J163" s="412"/>
      <c r="K163" s="413">
        <f>SUM(C163:H163)</f>
        <v>135</v>
      </c>
      <c r="L163" s="1862">
        <v>135</v>
      </c>
    </row>
    <row r="164" spans="1:14" ht="33.75" customHeight="1" x14ac:dyDescent="0.2">
      <c r="A164" s="1832" t="s">
        <v>293</v>
      </c>
      <c r="B164" s="535" t="s">
        <v>32</v>
      </c>
      <c r="C164" s="412"/>
      <c r="D164" s="412"/>
      <c r="E164" s="412"/>
      <c r="F164" s="412"/>
      <c r="G164" s="412"/>
      <c r="H164" s="1865">
        <v>35994</v>
      </c>
      <c r="I164" s="412"/>
      <c r="J164" s="412"/>
      <c r="K164" s="413">
        <f>SUM(C164:J164)</f>
        <v>35994</v>
      </c>
      <c r="L164" s="1865">
        <v>33080</v>
      </c>
    </row>
    <row r="165" spans="1:14" ht="13.5" customHeight="1" thickBot="1" x14ac:dyDescent="0.25">
      <c r="A165" s="1816" t="s">
        <v>883</v>
      </c>
      <c r="B165" s="536" t="s">
        <v>88</v>
      </c>
      <c r="C165" s="412"/>
      <c r="D165" s="412"/>
      <c r="E165" s="425"/>
      <c r="F165" s="412"/>
      <c r="G165" s="412"/>
      <c r="H165" s="1865"/>
      <c r="I165" s="506"/>
      <c r="J165" s="412"/>
      <c r="K165" s="413">
        <f>SUM(C165:J165)</f>
        <v>0</v>
      </c>
      <c r="L165" s="1865"/>
    </row>
    <row r="166" spans="1:14" ht="12.75" customHeight="1" thickTop="1" thickBot="1" x14ac:dyDescent="0.25">
      <c r="A166" s="886" t="s">
        <v>741</v>
      </c>
      <c r="B166" s="467" t="s">
        <v>580</v>
      </c>
      <c r="C166" s="412"/>
      <c r="D166" s="412"/>
      <c r="E166" s="427">
        <f>SUM(E162,E163,E164,E165)</f>
        <v>0</v>
      </c>
      <c r="F166" s="412"/>
      <c r="G166" s="412"/>
      <c r="H166" s="424">
        <f>SUM(H162,H163,H164,H165)</f>
        <v>36129</v>
      </c>
      <c r="I166" s="436"/>
      <c r="J166" s="412"/>
      <c r="K166" s="424">
        <f>SUM(K162,K163,K164,K165)</f>
        <v>36129</v>
      </c>
      <c r="L166" s="424">
        <f>SUM(L162,L163,L164,L165)</f>
        <v>33215</v>
      </c>
    </row>
    <row r="167" spans="1:14" ht="18" customHeight="1" thickTop="1" thickBot="1" x14ac:dyDescent="0.25">
      <c r="A167" s="1857" t="s">
        <v>89</v>
      </c>
      <c r="B167" s="1805" t="s">
        <v>1027</v>
      </c>
      <c r="C167" s="412"/>
      <c r="D167" s="412"/>
      <c r="E167" s="416"/>
      <c r="F167" s="412"/>
      <c r="G167" s="412"/>
      <c r="H167" s="418"/>
      <c r="I167" s="436"/>
      <c r="J167" s="412"/>
      <c r="K167" s="416"/>
      <c r="L167" s="423"/>
    </row>
    <row r="168" spans="1:14" ht="12.75" customHeight="1" thickTop="1" thickBot="1" x14ac:dyDescent="0.25">
      <c r="A168" s="1855" t="s">
        <v>94</v>
      </c>
      <c r="B168" s="1856"/>
      <c r="C168" s="412"/>
      <c r="D168" s="412"/>
      <c r="E168" s="424">
        <f>SUM(E154,E166,E167)</f>
        <v>0</v>
      </c>
      <c r="F168" s="412"/>
      <c r="G168" s="412"/>
      <c r="H168" s="424">
        <f>SUM(H154,H166,H167)</f>
        <v>36129</v>
      </c>
      <c r="I168" s="436"/>
      <c r="J168" s="412"/>
      <c r="K168" s="424">
        <f>SUM(K154,K166,K167)</f>
        <v>36129</v>
      </c>
      <c r="L168" s="424">
        <f>SUM(L154,L166,L167)</f>
        <v>33215</v>
      </c>
    </row>
    <row r="169" spans="1:14" ht="23.25" thickTop="1" x14ac:dyDescent="0.2">
      <c r="A169" s="1824" t="s">
        <v>1175</v>
      </c>
      <c r="B169" s="466"/>
      <c r="C169" s="412"/>
      <c r="D169" s="412"/>
      <c r="E169" s="412"/>
      <c r="F169" s="412"/>
      <c r="G169" s="412"/>
      <c r="H169" s="415"/>
      <c r="I169" s="412"/>
      <c r="J169" s="412"/>
      <c r="K169" s="439">
        <f>'Revenues 9-14'!E275-'Expenditures 15-22'!K168</f>
        <v>-6402</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1111</v>
      </c>
      <c r="B171" s="898"/>
      <c r="C171" s="892"/>
      <c r="D171" s="893"/>
      <c r="E171" s="893"/>
      <c r="F171" s="893"/>
      <c r="G171" s="893"/>
      <c r="H171" s="893"/>
      <c r="I171" s="893"/>
      <c r="J171" s="893"/>
      <c r="K171" s="893"/>
      <c r="L171" s="894"/>
      <c r="M171" s="15"/>
      <c r="N171" s="15"/>
    </row>
    <row r="172" spans="1:14" s="19" customFormat="1" ht="18" customHeight="1" x14ac:dyDescent="0.2">
      <c r="A172" s="744" t="s">
        <v>1112</v>
      </c>
      <c r="B172" s="265"/>
      <c r="C172" s="412"/>
      <c r="D172" s="412"/>
      <c r="E172" s="412"/>
      <c r="F172" s="412"/>
      <c r="G172" s="412"/>
      <c r="H172" s="412"/>
      <c r="I172" s="412"/>
      <c r="J172" s="412"/>
      <c r="K172" s="412"/>
      <c r="L172" s="412"/>
      <c r="M172" s="908"/>
      <c r="N172" s="908"/>
    </row>
    <row r="173" spans="1:14" s="19" customFormat="1" ht="13.5" customHeight="1" x14ac:dyDescent="0.2">
      <c r="A173" s="1835" t="s">
        <v>692</v>
      </c>
      <c r="B173" s="208"/>
      <c r="C173" s="416"/>
      <c r="D173" s="416"/>
      <c r="E173" s="416"/>
      <c r="F173" s="412"/>
      <c r="G173" s="412"/>
      <c r="H173" s="416"/>
      <c r="I173" s="412"/>
      <c r="J173" s="412"/>
      <c r="K173" s="416"/>
      <c r="L173" s="416"/>
      <c r="M173" s="908"/>
      <c r="N173" s="908"/>
    </row>
    <row r="174" spans="1:14" ht="12.75" customHeight="1" x14ac:dyDescent="0.2">
      <c r="A174" s="1812" t="s">
        <v>173</v>
      </c>
      <c r="B174" s="266">
        <v>2190</v>
      </c>
      <c r="C174" s="411"/>
      <c r="D174" s="411"/>
      <c r="E174" s="411"/>
      <c r="F174" s="411"/>
      <c r="G174" s="411"/>
      <c r="H174" s="411"/>
      <c r="I174" s="435"/>
      <c r="J174" s="435"/>
      <c r="K174" s="413">
        <f>SUM(C174:J174)</f>
        <v>0</v>
      </c>
      <c r="L174" s="411"/>
    </row>
    <row r="175" spans="1:14" x14ac:dyDescent="0.2">
      <c r="A175" s="1817" t="s">
        <v>714</v>
      </c>
      <c r="B175" s="1858"/>
      <c r="C175" s="1859"/>
      <c r="D175" s="1859"/>
      <c r="E175" s="1859"/>
      <c r="F175" s="1859"/>
      <c r="G175" s="1859"/>
      <c r="H175" s="1859"/>
      <c r="I175" s="432"/>
      <c r="J175" s="432"/>
      <c r="K175" s="1859"/>
      <c r="L175" s="1859"/>
    </row>
    <row r="176" spans="1:14" ht="12.75" customHeight="1" x14ac:dyDescent="0.2">
      <c r="A176" s="1812" t="s">
        <v>1127</v>
      </c>
      <c r="B176" s="266">
        <v>2550</v>
      </c>
      <c r="C176" s="411"/>
      <c r="D176" s="411"/>
      <c r="E176" s="411"/>
      <c r="F176" s="411"/>
      <c r="G176" s="411"/>
      <c r="H176" s="411"/>
      <c r="I176" s="435"/>
      <c r="J176" s="435"/>
      <c r="K176" s="413">
        <f>SUM(C176:J176)</f>
        <v>0</v>
      </c>
      <c r="L176" s="411"/>
    </row>
    <row r="177" spans="1:14" ht="12.75" customHeight="1" thickBot="1" x14ac:dyDescent="0.25">
      <c r="A177" s="1819" t="s">
        <v>1154</v>
      </c>
      <c r="B177" s="1860">
        <v>2900</v>
      </c>
      <c r="C177" s="422"/>
      <c r="D177" s="422"/>
      <c r="E177" s="422"/>
      <c r="F177" s="422"/>
      <c r="G177" s="422"/>
      <c r="H177" s="422"/>
      <c r="I177" s="807"/>
      <c r="J177" s="807"/>
      <c r="K177" s="424">
        <f>SUM(C177:J177)</f>
        <v>0</v>
      </c>
      <c r="L177" s="422"/>
    </row>
    <row r="178" spans="1:14" ht="12.75" customHeight="1" thickTop="1" thickBot="1" x14ac:dyDescent="0.25">
      <c r="A178" s="1836" t="s">
        <v>970</v>
      </c>
      <c r="B178" s="467" t="s">
        <v>666</v>
      </c>
      <c r="C178" s="424">
        <f>SUM(C174,C176,C177)</f>
        <v>0</v>
      </c>
      <c r="D178" s="424">
        <f t="shared" ref="D178:J178" si="17">SUM(D174,D176,D177)</f>
        <v>0</v>
      </c>
      <c r="E178" s="424">
        <f t="shared" si="17"/>
        <v>0</v>
      </c>
      <c r="F178" s="424">
        <f t="shared" si="17"/>
        <v>0</v>
      </c>
      <c r="G178" s="424">
        <f t="shared" si="17"/>
        <v>0</v>
      </c>
      <c r="H178" s="424">
        <f t="shared" si="17"/>
        <v>0</v>
      </c>
      <c r="I178" s="424">
        <f t="shared" si="17"/>
        <v>0</v>
      </c>
      <c r="J178" s="424">
        <f t="shared" si="17"/>
        <v>0</v>
      </c>
      <c r="K178" s="424">
        <f>SUM(K174,K176,K177)</f>
        <v>0</v>
      </c>
      <c r="L178" s="424">
        <f>SUM(L174, L176:L177)</f>
        <v>0</v>
      </c>
    </row>
    <row r="179" spans="1:14" ht="18" customHeight="1" thickTop="1" thickBot="1" x14ac:dyDescent="0.25">
      <c r="A179" s="1861" t="s">
        <v>1113</v>
      </c>
      <c r="B179" s="1805">
        <v>3000</v>
      </c>
      <c r="C179" s="423"/>
      <c r="D179" s="423"/>
      <c r="E179" s="423"/>
      <c r="F179" s="423"/>
      <c r="G179" s="423"/>
      <c r="H179" s="423"/>
      <c r="I179" s="428"/>
      <c r="J179" s="428"/>
      <c r="K179" s="414">
        <f>SUM(C179:J179)</f>
        <v>0</v>
      </c>
      <c r="L179" s="423"/>
    </row>
    <row r="180" spans="1:14" s="19" customFormat="1" ht="18" customHeight="1" thickTop="1" x14ac:dyDescent="0.2">
      <c r="A180" s="1821" t="s">
        <v>95</v>
      </c>
      <c r="B180" s="1868" t="s">
        <v>1026</v>
      </c>
      <c r="C180" s="412"/>
      <c r="D180" s="412"/>
      <c r="E180" s="412"/>
      <c r="F180" s="412"/>
      <c r="G180" s="412"/>
      <c r="H180" s="412"/>
      <c r="I180" s="412"/>
      <c r="J180" s="412"/>
      <c r="K180" s="412"/>
      <c r="L180" s="412"/>
      <c r="M180" s="908"/>
      <c r="N180" s="908"/>
    </row>
    <row r="181" spans="1:14" s="19" customFormat="1" x14ac:dyDescent="0.2">
      <c r="A181" s="1816" t="s">
        <v>1345</v>
      </c>
      <c r="B181" s="208"/>
      <c r="C181" s="412"/>
      <c r="D181" s="412"/>
      <c r="E181" s="412"/>
      <c r="F181" s="412"/>
      <c r="G181" s="412"/>
      <c r="H181" s="412"/>
      <c r="I181" s="412"/>
      <c r="J181" s="412"/>
      <c r="K181" s="412"/>
      <c r="L181" s="412"/>
      <c r="M181" s="908"/>
      <c r="N181" s="908"/>
    </row>
    <row r="182" spans="1:14" x14ac:dyDescent="0.2">
      <c r="A182" s="1812" t="s">
        <v>584</v>
      </c>
      <c r="B182" s="266">
        <v>4110</v>
      </c>
      <c r="C182" s="412"/>
      <c r="D182" s="412"/>
      <c r="E182" s="411"/>
      <c r="F182" s="412"/>
      <c r="G182" s="412"/>
      <c r="H182" s="411"/>
      <c r="I182" s="506"/>
      <c r="J182" s="412"/>
      <c r="K182" s="413">
        <f t="shared" ref="K182:K187" si="18">SUM(E182,H182)</f>
        <v>0</v>
      </c>
      <c r="L182" s="411"/>
    </row>
    <row r="183" spans="1:14" x14ac:dyDescent="0.2">
      <c r="A183" s="1812" t="s">
        <v>347</v>
      </c>
      <c r="B183" s="266">
        <v>4120</v>
      </c>
      <c r="C183" s="412"/>
      <c r="D183" s="412"/>
      <c r="E183" s="411"/>
      <c r="F183" s="412"/>
      <c r="G183" s="412"/>
      <c r="H183" s="411"/>
      <c r="I183" s="506"/>
      <c r="J183" s="412"/>
      <c r="K183" s="413">
        <f t="shared" si="18"/>
        <v>0</v>
      </c>
      <c r="L183" s="411"/>
    </row>
    <row r="184" spans="1:14" x14ac:dyDescent="0.2">
      <c r="A184" s="1812" t="s">
        <v>348</v>
      </c>
      <c r="B184" s="114">
        <v>4130</v>
      </c>
      <c r="C184" s="412"/>
      <c r="D184" s="412"/>
      <c r="E184" s="411"/>
      <c r="F184" s="412"/>
      <c r="G184" s="412"/>
      <c r="H184" s="411"/>
      <c r="I184" s="506"/>
      <c r="J184" s="412"/>
      <c r="K184" s="413">
        <f t="shared" si="18"/>
        <v>0</v>
      </c>
      <c r="L184" s="411"/>
    </row>
    <row r="185" spans="1:14" x14ac:dyDescent="0.2">
      <c r="A185" s="1812" t="s">
        <v>810</v>
      </c>
      <c r="B185" s="266">
        <v>4140</v>
      </c>
      <c r="C185" s="412"/>
      <c r="D185" s="412"/>
      <c r="E185" s="411"/>
      <c r="F185" s="412"/>
      <c r="G185" s="412"/>
      <c r="H185" s="411"/>
      <c r="I185" s="506"/>
      <c r="J185" s="412"/>
      <c r="K185" s="413">
        <f t="shared" si="18"/>
        <v>0</v>
      </c>
      <c r="L185" s="411"/>
    </row>
    <row r="186" spans="1:14" x14ac:dyDescent="0.2">
      <c r="A186" s="1812" t="s">
        <v>90</v>
      </c>
      <c r="B186" s="266">
        <v>4170</v>
      </c>
      <c r="C186" s="412"/>
      <c r="D186" s="412"/>
      <c r="E186" s="411"/>
      <c r="F186" s="412"/>
      <c r="G186" s="412"/>
      <c r="H186" s="411"/>
      <c r="I186" s="506"/>
      <c r="J186" s="412"/>
      <c r="K186" s="413">
        <f t="shared" si="18"/>
        <v>0</v>
      </c>
      <c r="L186" s="411"/>
    </row>
    <row r="187" spans="1:14" ht="22.5" x14ac:dyDescent="0.2">
      <c r="A187" s="1818" t="s">
        <v>1311</v>
      </c>
      <c r="B187" s="114">
        <v>4190</v>
      </c>
      <c r="C187" s="412"/>
      <c r="D187" s="412"/>
      <c r="E187" s="411"/>
      <c r="F187" s="412"/>
      <c r="G187" s="412"/>
      <c r="H187" s="411"/>
      <c r="I187" s="506"/>
      <c r="J187" s="412"/>
      <c r="K187" s="413">
        <f t="shared" si="18"/>
        <v>0</v>
      </c>
      <c r="L187" s="411"/>
    </row>
    <row r="188" spans="1:14" ht="12.75" customHeight="1" thickBot="1" x14ac:dyDescent="0.25">
      <c r="A188" s="886" t="s">
        <v>1357</v>
      </c>
      <c r="B188" s="467" t="s">
        <v>656</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8" t="s">
        <v>1104</v>
      </c>
      <c r="C189" s="412"/>
      <c r="D189" s="412"/>
      <c r="E189" s="1862"/>
      <c r="F189" s="412"/>
      <c r="G189" s="412"/>
      <c r="H189" s="1862"/>
      <c r="I189" s="506"/>
      <c r="J189" s="412"/>
      <c r="K189" s="429">
        <f>SUM(E189,H189)</f>
        <v>0</v>
      </c>
      <c r="L189" s="1862"/>
    </row>
    <row r="190" spans="1:14" ht="12.75" customHeight="1" thickBot="1" x14ac:dyDescent="0.25">
      <c r="A190" s="886" t="s">
        <v>1914</v>
      </c>
      <c r="B190" s="467" t="s">
        <v>1026</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1114</v>
      </c>
      <c r="B191" s="1868" t="s">
        <v>580</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6">
        <v>5110</v>
      </c>
      <c r="C193" s="412"/>
      <c r="D193" s="412"/>
      <c r="E193" s="412"/>
      <c r="F193" s="412"/>
      <c r="G193" s="412"/>
      <c r="H193" s="411"/>
      <c r="I193" s="412"/>
      <c r="J193" s="412"/>
      <c r="K193" s="413">
        <f>SUM(H193)</f>
        <v>0</v>
      </c>
      <c r="L193" s="411"/>
    </row>
    <row r="194" spans="1:14" x14ac:dyDescent="0.2">
      <c r="A194" s="1812" t="s">
        <v>92</v>
      </c>
      <c r="B194" s="266">
        <v>5120</v>
      </c>
      <c r="C194" s="412"/>
      <c r="D194" s="412"/>
      <c r="E194" s="412"/>
      <c r="F194" s="412"/>
      <c r="G194" s="412"/>
      <c r="H194" s="411"/>
      <c r="I194" s="412"/>
      <c r="J194" s="412"/>
      <c r="K194" s="413">
        <f>SUM(H194)</f>
        <v>0</v>
      </c>
      <c r="L194" s="411"/>
    </row>
    <row r="195" spans="1:14" ht="12.75" customHeight="1" x14ac:dyDescent="0.2">
      <c r="A195" s="1812" t="s">
        <v>1389</v>
      </c>
      <c r="B195" s="114" t="s">
        <v>719</v>
      </c>
      <c r="C195" s="412"/>
      <c r="D195" s="412"/>
      <c r="E195" s="412"/>
      <c r="F195" s="412"/>
      <c r="G195" s="412"/>
      <c r="H195" s="411"/>
      <c r="I195" s="412"/>
      <c r="J195" s="412"/>
      <c r="K195" s="413">
        <f>SUM(H195)</f>
        <v>0</v>
      </c>
      <c r="L195" s="411"/>
    </row>
    <row r="196" spans="1:14" x14ac:dyDescent="0.2">
      <c r="A196" s="1812" t="s">
        <v>93</v>
      </c>
      <c r="B196" s="266" t="s">
        <v>690</v>
      </c>
      <c r="C196" s="412"/>
      <c r="D196" s="412"/>
      <c r="E196" s="412"/>
      <c r="F196" s="412"/>
      <c r="G196" s="412"/>
      <c r="H196" s="411"/>
      <c r="I196" s="412"/>
      <c r="J196" s="412"/>
      <c r="K196" s="413">
        <f>SUM(H196)</f>
        <v>0</v>
      </c>
      <c r="L196" s="411"/>
    </row>
    <row r="197" spans="1:14" x14ac:dyDescent="0.2">
      <c r="A197" s="1837" t="s">
        <v>721</v>
      </c>
      <c r="B197" s="266" t="s">
        <v>720</v>
      </c>
      <c r="C197" s="412"/>
      <c r="D197" s="412"/>
      <c r="E197" s="412"/>
      <c r="F197" s="412"/>
      <c r="G197" s="412"/>
      <c r="H197" s="438"/>
      <c r="I197" s="412"/>
      <c r="J197" s="412"/>
      <c r="K197" s="413">
        <f>SUM(H197)</f>
        <v>0</v>
      </c>
      <c r="L197" s="438"/>
    </row>
    <row r="198" spans="1:14" ht="13.5" thickBot="1" x14ac:dyDescent="0.25">
      <c r="A198" s="886" t="s">
        <v>314</v>
      </c>
      <c r="B198" s="467" t="s">
        <v>832</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9">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6" t="s">
        <v>883</v>
      </c>
      <c r="B201" s="536" t="s">
        <v>88</v>
      </c>
      <c r="C201" s="412"/>
      <c r="D201" s="412"/>
      <c r="E201" s="412"/>
      <c r="F201" s="412"/>
      <c r="G201" s="412"/>
      <c r="H201" s="435"/>
      <c r="I201" s="412"/>
      <c r="J201" s="412"/>
      <c r="K201" s="1060">
        <f>H201</f>
        <v>0</v>
      </c>
      <c r="L201" s="411"/>
    </row>
    <row r="202" spans="1:14" ht="12.75" customHeight="1" thickBot="1" x14ac:dyDescent="0.25">
      <c r="A202" s="1863" t="s">
        <v>741</v>
      </c>
      <c r="B202" s="1806" t="s">
        <v>580</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1" t="s">
        <v>1038</v>
      </c>
      <c r="B203" s="263" t="s">
        <v>1027</v>
      </c>
      <c r="C203" s="416"/>
      <c r="D203" s="416"/>
      <c r="E203" s="416"/>
      <c r="F203" s="416"/>
      <c r="G203" s="416"/>
      <c r="H203" s="416"/>
      <c r="I203" s="412"/>
      <c r="J203" s="412"/>
      <c r="K203" s="416"/>
      <c r="L203" s="423"/>
    </row>
    <row r="204" spans="1:14" ht="12.75" customHeight="1" thickTop="1" thickBot="1" x14ac:dyDescent="0.25">
      <c r="A204" s="1833" t="s">
        <v>315</v>
      </c>
      <c r="B204" s="469"/>
      <c r="C204" s="414">
        <f>SUM(C178,C179)</f>
        <v>0</v>
      </c>
      <c r="D204" s="414">
        <f>SUM(D178,D179)</f>
        <v>0</v>
      </c>
      <c r="E204" s="414">
        <f>SUM(E178,E179,E190)</f>
        <v>0</v>
      </c>
      <c r="F204" s="414">
        <f>SUM(F178,F179)</f>
        <v>0</v>
      </c>
      <c r="G204" s="414">
        <f>SUM(G178,G179)</f>
        <v>0</v>
      </c>
      <c r="H204" s="414">
        <f>SUM(H178,H179,H190,H202,H203)</f>
        <v>0</v>
      </c>
      <c r="I204" s="414">
        <f>SUM(I178,I179)</f>
        <v>0</v>
      </c>
      <c r="J204" s="414">
        <f>SUM(J178,J179)</f>
        <v>0</v>
      </c>
      <c r="K204" s="413">
        <f>SUM(K178,K179,K190,K202,K203)</f>
        <v>0</v>
      </c>
      <c r="L204" s="414">
        <f>SUM(L178,L179,L190,L202,L203)</f>
        <v>0</v>
      </c>
    </row>
    <row r="205" spans="1:14" ht="23.25" thickTop="1" x14ac:dyDescent="0.2">
      <c r="A205" s="1824" t="s">
        <v>1175</v>
      </c>
      <c r="B205" s="466"/>
      <c r="C205" s="415"/>
      <c r="D205" s="415"/>
      <c r="E205" s="415"/>
      <c r="F205" s="415"/>
      <c r="G205" s="415"/>
      <c r="H205" s="415"/>
      <c r="I205" s="412"/>
      <c r="J205" s="412"/>
      <c r="K205" s="439">
        <f>'Revenues 9-14'!F275-'Expenditures 15-22'!K204</f>
        <v>0</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431" t="s">
        <v>1139</v>
      </c>
      <c r="B207" s="2432"/>
      <c r="C207" s="892"/>
      <c r="D207" s="893"/>
      <c r="E207" s="893"/>
      <c r="F207" s="893"/>
      <c r="G207" s="893"/>
      <c r="H207" s="893"/>
      <c r="I207" s="893"/>
      <c r="J207" s="893"/>
      <c r="K207" s="893"/>
      <c r="L207" s="894"/>
      <c r="M207" s="15"/>
      <c r="N207" s="15"/>
    </row>
    <row r="208" spans="1:14" s="19" customFormat="1" ht="18" customHeight="1" x14ac:dyDescent="0.2">
      <c r="A208" s="746" t="s">
        <v>1039</v>
      </c>
      <c r="B208" s="264" t="s">
        <v>667</v>
      </c>
      <c r="C208" s="412"/>
      <c r="D208" s="416"/>
      <c r="E208" s="412"/>
      <c r="F208" s="412"/>
      <c r="G208" s="412"/>
      <c r="H208" s="412"/>
      <c r="I208" s="412"/>
      <c r="J208" s="412"/>
      <c r="K208" s="416"/>
      <c r="L208" s="416"/>
      <c r="M208" s="908"/>
      <c r="N208" s="908"/>
    </row>
    <row r="209" spans="1:12" x14ac:dyDescent="0.2">
      <c r="A209" s="1812" t="s">
        <v>1135</v>
      </c>
      <c r="B209" s="266">
        <v>1100</v>
      </c>
      <c r="C209" s="412"/>
      <c r="D209" s="411"/>
      <c r="E209" s="412"/>
      <c r="F209" s="412"/>
      <c r="G209" s="412"/>
      <c r="H209" s="412"/>
      <c r="I209" s="412"/>
      <c r="J209" s="412"/>
      <c r="K209" s="413">
        <f>D209</f>
        <v>0</v>
      </c>
      <c r="L209" s="411"/>
    </row>
    <row r="210" spans="1:12" x14ac:dyDescent="0.2">
      <c r="A210" s="1812" t="s">
        <v>171</v>
      </c>
      <c r="B210" s="266" t="s">
        <v>1141</v>
      </c>
      <c r="C210" s="412"/>
      <c r="D210" s="435"/>
      <c r="E210" s="412"/>
      <c r="F210" s="412"/>
      <c r="G210" s="412"/>
      <c r="H210" s="412"/>
      <c r="I210" s="412"/>
      <c r="J210" s="412"/>
      <c r="K210" s="413">
        <f t="shared" ref="K210:K222" si="19">D210</f>
        <v>0</v>
      </c>
      <c r="L210" s="411"/>
    </row>
    <row r="211" spans="1:12" x14ac:dyDescent="0.2">
      <c r="A211" s="1812" t="s">
        <v>172</v>
      </c>
      <c r="B211" s="266">
        <v>1200</v>
      </c>
      <c r="C211" s="412"/>
      <c r="D211" s="411"/>
      <c r="E211" s="412"/>
      <c r="F211" s="412"/>
      <c r="G211" s="412"/>
      <c r="H211" s="412"/>
      <c r="I211" s="412"/>
      <c r="J211" s="412"/>
      <c r="K211" s="413">
        <f t="shared" si="19"/>
        <v>0</v>
      </c>
      <c r="L211" s="411"/>
    </row>
    <row r="212" spans="1:12" x14ac:dyDescent="0.2">
      <c r="A212" s="1812" t="s">
        <v>316</v>
      </c>
      <c r="B212" s="266" t="s">
        <v>1142</v>
      </c>
      <c r="C212" s="412"/>
      <c r="D212" s="435"/>
      <c r="E212" s="412"/>
      <c r="F212" s="412"/>
      <c r="G212" s="412"/>
      <c r="H212" s="412"/>
      <c r="I212" s="412"/>
      <c r="J212" s="412"/>
      <c r="K212" s="413">
        <f t="shared" si="19"/>
        <v>0</v>
      </c>
      <c r="L212" s="411"/>
    </row>
    <row r="213" spans="1:12" x14ac:dyDescent="0.2">
      <c r="A213" s="1812" t="s">
        <v>317</v>
      </c>
      <c r="B213" s="266">
        <v>1250</v>
      </c>
      <c r="C213" s="412"/>
      <c r="D213" s="411"/>
      <c r="E213" s="412"/>
      <c r="F213" s="412"/>
      <c r="G213" s="412"/>
      <c r="H213" s="412"/>
      <c r="I213" s="412"/>
      <c r="J213" s="412"/>
      <c r="K213" s="413">
        <f t="shared" si="19"/>
        <v>0</v>
      </c>
      <c r="L213" s="411"/>
    </row>
    <row r="214" spans="1:12" x14ac:dyDescent="0.2">
      <c r="A214" s="1812" t="s">
        <v>318</v>
      </c>
      <c r="B214" s="266" t="s">
        <v>169</v>
      </c>
      <c r="C214" s="412"/>
      <c r="D214" s="435"/>
      <c r="E214" s="412"/>
      <c r="F214" s="412"/>
      <c r="G214" s="412"/>
      <c r="H214" s="412"/>
      <c r="I214" s="412"/>
      <c r="J214" s="412"/>
      <c r="K214" s="413">
        <f t="shared" si="19"/>
        <v>0</v>
      </c>
      <c r="L214" s="411"/>
    </row>
    <row r="215" spans="1:12" x14ac:dyDescent="0.2">
      <c r="A215" s="1812" t="s">
        <v>1136</v>
      </c>
      <c r="B215" s="266">
        <v>1300</v>
      </c>
      <c r="C215" s="412"/>
      <c r="D215" s="411"/>
      <c r="E215" s="412"/>
      <c r="F215" s="412"/>
      <c r="G215" s="412"/>
      <c r="H215" s="412"/>
      <c r="I215" s="412"/>
      <c r="J215" s="412"/>
      <c r="K215" s="413">
        <f t="shared" si="19"/>
        <v>0</v>
      </c>
      <c r="L215" s="411"/>
    </row>
    <row r="216" spans="1:12" x14ac:dyDescent="0.2">
      <c r="A216" s="1812" t="s">
        <v>838</v>
      </c>
      <c r="B216" s="266">
        <v>1400</v>
      </c>
      <c r="C216" s="412"/>
      <c r="D216" s="411"/>
      <c r="E216" s="412"/>
      <c r="F216" s="412"/>
      <c r="G216" s="412"/>
      <c r="H216" s="412"/>
      <c r="I216" s="412"/>
      <c r="J216" s="412"/>
      <c r="K216" s="413">
        <f t="shared" si="19"/>
        <v>0</v>
      </c>
      <c r="L216" s="411"/>
    </row>
    <row r="217" spans="1:12" x14ac:dyDescent="0.2">
      <c r="A217" s="1812" t="s">
        <v>1137</v>
      </c>
      <c r="B217" s="266">
        <v>1500</v>
      </c>
      <c r="C217" s="412"/>
      <c r="D217" s="411"/>
      <c r="E217" s="412"/>
      <c r="F217" s="412"/>
      <c r="G217" s="412"/>
      <c r="H217" s="412"/>
      <c r="I217" s="412"/>
      <c r="J217" s="412"/>
      <c r="K217" s="413">
        <f t="shared" si="19"/>
        <v>0</v>
      </c>
      <c r="L217" s="411"/>
    </row>
    <row r="218" spans="1:12" x14ac:dyDescent="0.2">
      <c r="A218" s="1812" t="s">
        <v>1138</v>
      </c>
      <c r="B218" s="266">
        <v>1600</v>
      </c>
      <c r="C218" s="412"/>
      <c r="D218" s="411"/>
      <c r="E218" s="412"/>
      <c r="F218" s="412"/>
      <c r="G218" s="412"/>
      <c r="H218" s="412"/>
      <c r="I218" s="412"/>
      <c r="J218" s="412"/>
      <c r="K218" s="413">
        <f t="shared" si="19"/>
        <v>0</v>
      </c>
      <c r="L218" s="411"/>
    </row>
    <row r="219" spans="1:12" x14ac:dyDescent="0.2">
      <c r="A219" s="1812" t="s">
        <v>1163</v>
      </c>
      <c r="B219" s="266">
        <v>1650</v>
      </c>
      <c r="C219" s="412"/>
      <c r="D219" s="411"/>
      <c r="E219" s="412"/>
      <c r="F219" s="412"/>
      <c r="G219" s="412"/>
      <c r="H219" s="412"/>
      <c r="I219" s="412"/>
      <c r="J219" s="412"/>
      <c r="K219" s="413">
        <f t="shared" si="19"/>
        <v>0</v>
      </c>
      <c r="L219" s="411"/>
    </row>
    <row r="220" spans="1:12" x14ac:dyDescent="0.2">
      <c r="A220" s="1812" t="s">
        <v>839</v>
      </c>
      <c r="B220" s="266" t="s">
        <v>170</v>
      </c>
      <c r="C220" s="412"/>
      <c r="D220" s="435"/>
      <c r="E220" s="412"/>
      <c r="F220" s="412"/>
      <c r="G220" s="412"/>
      <c r="H220" s="412"/>
      <c r="I220" s="412"/>
      <c r="J220" s="412"/>
      <c r="K220" s="413">
        <f t="shared" si="19"/>
        <v>0</v>
      </c>
      <c r="L220" s="411"/>
    </row>
    <row r="221" spans="1:12" x14ac:dyDescent="0.2">
      <c r="A221" s="1812" t="s">
        <v>1283</v>
      </c>
      <c r="B221" s="266">
        <v>1800</v>
      </c>
      <c r="C221" s="412"/>
      <c r="D221" s="411"/>
      <c r="E221" s="412"/>
      <c r="F221" s="412"/>
      <c r="G221" s="412"/>
      <c r="H221" s="412"/>
      <c r="I221" s="412"/>
      <c r="J221" s="412"/>
      <c r="K221" s="413">
        <f t="shared" si="19"/>
        <v>0</v>
      </c>
      <c r="L221" s="411"/>
    </row>
    <row r="222" spans="1:12" x14ac:dyDescent="0.2">
      <c r="A222" s="1812" t="s">
        <v>1284</v>
      </c>
      <c r="B222" s="266">
        <v>1900</v>
      </c>
      <c r="C222" s="412"/>
      <c r="D222" s="411"/>
      <c r="E222" s="412"/>
      <c r="F222" s="412"/>
      <c r="G222" s="412"/>
      <c r="H222" s="412"/>
      <c r="I222" s="412"/>
      <c r="J222" s="412"/>
      <c r="K222" s="413">
        <f t="shared" si="19"/>
        <v>0</v>
      </c>
      <c r="L222" s="411"/>
    </row>
    <row r="223" spans="1:12" ht="12.75" customHeight="1" thickBot="1" x14ac:dyDescent="0.25">
      <c r="A223" s="886" t="s">
        <v>829</v>
      </c>
      <c r="B223" s="464" t="s">
        <v>667</v>
      </c>
      <c r="C223" s="412"/>
      <c r="D223" s="414">
        <f>SUM(D209:D222)</f>
        <v>0</v>
      </c>
      <c r="E223" s="412"/>
      <c r="F223" s="412"/>
      <c r="G223" s="412"/>
      <c r="H223" s="412"/>
      <c r="I223" s="412"/>
      <c r="J223" s="412"/>
      <c r="K223" s="414">
        <f>SUM(K209:K222)</f>
        <v>0</v>
      </c>
      <c r="L223" s="414">
        <f>SUM(L209:L222)</f>
        <v>0</v>
      </c>
    </row>
    <row r="224" spans="1:12" ht="18" customHeight="1" thickTop="1" x14ac:dyDescent="0.2">
      <c r="A224" s="1822" t="s">
        <v>1040</v>
      </c>
      <c r="B224" s="263" t="s">
        <v>666</v>
      </c>
      <c r="C224" s="412"/>
      <c r="D224" s="412"/>
      <c r="E224" s="412"/>
      <c r="F224" s="412"/>
      <c r="G224" s="412"/>
      <c r="H224" s="412"/>
      <c r="I224" s="412"/>
      <c r="J224" s="412"/>
      <c r="K224" s="412"/>
      <c r="L224" s="412"/>
    </row>
    <row r="225" spans="1:12" ht="13.5" customHeight="1" x14ac:dyDescent="0.2">
      <c r="A225" s="1827" t="s">
        <v>692</v>
      </c>
      <c r="B225" s="208"/>
      <c r="C225" s="412"/>
      <c r="D225" s="412"/>
      <c r="E225" s="412"/>
      <c r="F225" s="412"/>
      <c r="G225" s="412"/>
      <c r="H225" s="412"/>
      <c r="I225" s="412"/>
      <c r="J225" s="412"/>
      <c r="K225" s="412"/>
      <c r="L225" s="412"/>
    </row>
    <row r="226" spans="1:12" x14ac:dyDescent="0.2">
      <c r="A226" s="1812" t="s">
        <v>1285</v>
      </c>
      <c r="B226" s="266">
        <v>2110</v>
      </c>
      <c r="C226" s="412"/>
      <c r="D226" s="411"/>
      <c r="E226" s="412"/>
      <c r="F226" s="412"/>
      <c r="G226" s="412"/>
      <c r="H226" s="412"/>
      <c r="I226" s="412"/>
      <c r="J226" s="412"/>
      <c r="K226" s="413">
        <f t="shared" ref="K226:K231" si="20">D226</f>
        <v>0</v>
      </c>
      <c r="L226" s="411"/>
    </row>
    <row r="227" spans="1:12" x14ac:dyDescent="0.2">
      <c r="A227" s="1812" t="s">
        <v>1286</v>
      </c>
      <c r="B227" s="266">
        <v>2120</v>
      </c>
      <c r="C227" s="412"/>
      <c r="D227" s="411"/>
      <c r="E227" s="412"/>
      <c r="F227" s="412"/>
      <c r="G227" s="412"/>
      <c r="H227" s="412"/>
      <c r="I227" s="412"/>
      <c r="J227" s="412"/>
      <c r="K227" s="413">
        <f t="shared" si="20"/>
        <v>0</v>
      </c>
      <c r="L227" s="411"/>
    </row>
    <row r="228" spans="1:12" x14ac:dyDescent="0.2">
      <c r="A228" s="1812" t="s">
        <v>222</v>
      </c>
      <c r="B228" s="266">
        <v>2130</v>
      </c>
      <c r="C228" s="412"/>
      <c r="D228" s="411"/>
      <c r="E228" s="412"/>
      <c r="F228" s="412"/>
      <c r="G228" s="412"/>
      <c r="H228" s="412"/>
      <c r="I228" s="412"/>
      <c r="J228" s="412"/>
      <c r="K228" s="413">
        <f t="shared" si="20"/>
        <v>0</v>
      </c>
      <c r="L228" s="411"/>
    </row>
    <row r="229" spans="1:12" x14ac:dyDescent="0.2">
      <c r="A229" s="1812" t="s">
        <v>223</v>
      </c>
      <c r="B229" s="266">
        <v>2140</v>
      </c>
      <c r="C229" s="412"/>
      <c r="D229" s="411"/>
      <c r="E229" s="412"/>
      <c r="F229" s="412"/>
      <c r="G229" s="412"/>
      <c r="H229" s="412"/>
      <c r="I229" s="412"/>
      <c r="J229" s="412"/>
      <c r="K229" s="413">
        <f t="shared" si="20"/>
        <v>0</v>
      </c>
      <c r="L229" s="411"/>
    </row>
    <row r="230" spans="1:12" x14ac:dyDescent="0.2">
      <c r="A230" s="1812" t="s">
        <v>224</v>
      </c>
      <c r="B230" s="266">
        <v>2150</v>
      </c>
      <c r="C230" s="412"/>
      <c r="D230" s="411"/>
      <c r="E230" s="412"/>
      <c r="F230" s="412"/>
      <c r="G230" s="412"/>
      <c r="H230" s="412"/>
      <c r="I230" s="412"/>
      <c r="J230" s="412"/>
      <c r="K230" s="413">
        <f t="shared" si="20"/>
        <v>0</v>
      </c>
      <c r="L230" s="411"/>
    </row>
    <row r="231" spans="1:12" x14ac:dyDescent="0.2">
      <c r="A231" s="1812" t="s">
        <v>173</v>
      </c>
      <c r="B231" s="266">
        <v>2190</v>
      </c>
      <c r="C231" s="412"/>
      <c r="D231" s="411"/>
      <c r="E231" s="412"/>
      <c r="F231" s="412"/>
      <c r="G231" s="412"/>
      <c r="H231" s="412"/>
      <c r="I231" s="412"/>
      <c r="J231" s="412"/>
      <c r="K231" s="413">
        <f t="shared" si="20"/>
        <v>0</v>
      </c>
      <c r="L231" s="411"/>
    </row>
    <row r="232" spans="1:12" ht="12.75" customHeight="1" thickBot="1" x14ac:dyDescent="0.25">
      <c r="A232" s="886" t="s">
        <v>657</v>
      </c>
      <c r="B232" s="464" t="s">
        <v>830</v>
      </c>
      <c r="C232" s="412"/>
      <c r="D232" s="414">
        <f>SUM(D226:D231)</f>
        <v>0</v>
      </c>
      <c r="E232" s="412"/>
      <c r="F232" s="412"/>
      <c r="G232" s="412"/>
      <c r="H232" s="412"/>
      <c r="I232" s="412"/>
      <c r="J232" s="412"/>
      <c r="K232" s="414">
        <f>SUM(K226:K231)</f>
        <v>0</v>
      </c>
      <c r="L232" s="414">
        <f>SUM(L226:L231)</f>
        <v>0</v>
      </c>
    </row>
    <row r="233" spans="1:12" ht="13.5" thickTop="1" x14ac:dyDescent="0.2">
      <c r="A233" s="1817" t="s">
        <v>693</v>
      </c>
      <c r="B233" s="465"/>
      <c r="C233" s="412"/>
      <c r="D233" s="418"/>
      <c r="E233" s="412"/>
      <c r="F233" s="412"/>
      <c r="G233" s="412"/>
      <c r="H233" s="412"/>
      <c r="I233" s="412"/>
      <c r="J233" s="412"/>
      <c r="K233" s="418"/>
      <c r="L233" s="418"/>
    </row>
    <row r="234" spans="1:12" x14ac:dyDescent="0.2">
      <c r="A234" s="1812" t="s">
        <v>973</v>
      </c>
      <c r="B234" s="266">
        <v>2210</v>
      </c>
      <c r="C234" s="412"/>
      <c r="D234" s="417"/>
      <c r="E234" s="412"/>
      <c r="F234" s="412"/>
      <c r="G234" s="412"/>
      <c r="H234" s="412"/>
      <c r="I234" s="412"/>
      <c r="J234" s="412"/>
      <c r="K234" s="419">
        <f>D234</f>
        <v>0</v>
      </c>
      <c r="L234" s="417"/>
    </row>
    <row r="235" spans="1:12" x14ac:dyDescent="0.2">
      <c r="A235" s="1812" t="s">
        <v>974</v>
      </c>
      <c r="B235" s="266">
        <v>2220</v>
      </c>
      <c r="C235" s="412"/>
      <c r="D235" s="411"/>
      <c r="E235" s="412"/>
      <c r="F235" s="412"/>
      <c r="G235" s="412"/>
      <c r="H235" s="412"/>
      <c r="I235" s="412"/>
      <c r="J235" s="412"/>
      <c r="K235" s="419">
        <f>D235</f>
        <v>0</v>
      </c>
      <c r="L235" s="411"/>
    </row>
    <row r="236" spans="1:12" x14ac:dyDescent="0.2">
      <c r="A236" s="1812" t="s">
        <v>975</v>
      </c>
      <c r="B236" s="266">
        <v>2230</v>
      </c>
      <c r="C236" s="412"/>
      <c r="D236" s="411"/>
      <c r="E236" s="412"/>
      <c r="F236" s="412"/>
      <c r="G236" s="412"/>
      <c r="H236" s="412"/>
      <c r="I236" s="412"/>
      <c r="J236" s="412"/>
      <c r="K236" s="419">
        <f>D236</f>
        <v>0</v>
      </c>
      <c r="L236" s="411"/>
    </row>
    <row r="237" spans="1:12" ht="12.75" customHeight="1" thickBot="1" x14ac:dyDescent="0.25">
      <c r="A237" s="1838" t="s">
        <v>658</v>
      </c>
      <c r="B237" s="877">
        <v>2200</v>
      </c>
      <c r="C237" s="412"/>
      <c r="D237" s="414">
        <f>SUM(D234:D236)</f>
        <v>0</v>
      </c>
      <c r="E237" s="412"/>
      <c r="F237" s="412"/>
      <c r="G237" s="412"/>
      <c r="H237" s="412"/>
      <c r="I237" s="412"/>
      <c r="J237" s="412"/>
      <c r="K237" s="414">
        <f>SUM(K234:K236)</f>
        <v>0</v>
      </c>
      <c r="L237" s="414">
        <f>SUM(L234:L236)</f>
        <v>0</v>
      </c>
    </row>
    <row r="238" spans="1:12" ht="13.5" thickTop="1" x14ac:dyDescent="0.2">
      <c r="A238" s="1817" t="s">
        <v>712</v>
      </c>
      <c r="B238" s="534"/>
      <c r="C238" s="412"/>
      <c r="D238" s="418"/>
      <c r="E238" s="412"/>
      <c r="F238" s="412"/>
      <c r="G238" s="412"/>
      <c r="H238" s="412"/>
      <c r="I238" s="412"/>
      <c r="J238" s="412"/>
      <c r="K238" s="418"/>
      <c r="L238" s="418"/>
    </row>
    <row r="239" spans="1:12" x14ac:dyDescent="0.2">
      <c r="A239" s="1812" t="s">
        <v>976</v>
      </c>
      <c r="B239" s="266">
        <v>2310</v>
      </c>
      <c r="C239" s="412"/>
      <c r="D239" s="417"/>
      <c r="E239" s="412"/>
      <c r="F239" s="412"/>
      <c r="G239" s="412"/>
      <c r="H239" s="412"/>
      <c r="I239" s="412"/>
      <c r="J239" s="412"/>
      <c r="K239" s="419">
        <f>D239</f>
        <v>0</v>
      </c>
      <c r="L239" s="417"/>
    </row>
    <row r="240" spans="1:12" x14ac:dyDescent="0.2">
      <c r="A240" s="1812" t="s">
        <v>977</v>
      </c>
      <c r="B240" s="266">
        <v>2320</v>
      </c>
      <c r="C240" s="412"/>
      <c r="D240" s="411"/>
      <c r="E240" s="412"/>
      <c r="F240" s="412"/>
      <c r="G240" s="412"/>
      <c r="H240" s="412"/>
      <c r="I240" s="412"/>
      <c r="J240" s="412"/>
      <c r="K240" s="419">
        <f t="shared" ref="K240:K250" si="21">D240</f>
        <v>0</v>
      </c>
      <c r="L240" s="411"/>
    </row>
    <row r="241" spans="1:12" x14ac:dyDescent="0.2">
      <c r="A241" s="1812" t="s">
        <v>978</v>
      </c>
      <c r="B241" s="266">
        <v>2330</v>
      </c>
      <c r="C241" s="412"/>
      <c r="D241" s="411"/>
      <c r="E241" s="412"/>
      <c r="F241" s="412"/>
      <c r="G241" s="412"/>
      <c r="H241" s="412"/>
      <c r="I241" s="412"/>
      <c r="J241" s="412"/>
      <c r="K241" s="419">
        <f t="shared" si="21"/>
        <v>0</v>
      </c>
      <c r="L241" s="411"/>
    </row>
    <row r="242" spans="1:12" x14ac:dyDescent="0.2">
      <c r="A242" s="1813" t="s">
        <v>338</v>
      </c>
      <c r="B242" s="291" t="s">
        <v>319</v>
      </c>
      <c r="C242" s="412"/>
      <c r="D242" s="690"/>
      <c r="E242" s="412"/>
      <c r="F242" s="412"/>
      <c r="G242" s="412"/>
      <c r="H242" s="412"/>
      <c r="I242" s="412"/>
      <c r="J242" s="412"/>
      <c r="K242" s="419">
        <f t="shared" si="21"/>
        <v>0</v>
      </c>
      <c r="L242" s="411"/>
    </row>
    <row r="243" spans="1:12" ht="23.25" customHeight="1" x14ac:dyDescent="0.2">
      <c r="A243" s="1813" t="s">
        <v>339</v>
      </c>
      <c r="B243" s="526" t="s">
        <v>320</v>
      </c>
      <c r="C243" s="412"/>
      <c r="D243" s="690"/>
      <c r="E243" s="412"/>
      <c r="F243" s="412"/>
      <c r="G243" s="412"/>
      <c r="H243" s="412"/>
      <c r="I243" s="412"/>
      <c r="J243" s="412"/>
      <c r="K243" s="419">
        <f t="shared" si="21"/>
        <v>0</v>
      </c>
      <c r="L243" s="411"/>
    </row>
    <row r="244" spans="1:12" x14ac:dyDescent="0.2">
      <c r="A244" s="1813" t="s">
        <v>340</v>
      </c>
      <c r="B244" s="291" t="s">
        <v>321</v>
      </c>
      <c r="C244" s="412"/>
      <c r="D244" s="690"/>
      <c r="E244" s="412"/>
      <c r="F244" s="412"/>
      <c r="G244" s="412"/>
      <c r="H244" s="412"/>
      <c r="I244" s="412"/>
      <c r="J244" s="412"/>
      <c r="K244" s="419">
        <f t="shared" si="21"/>
        <v>0</v>
      </c>
      <c r="L244" s="411"/>
    </row>
    <row r="245" spans="1:12" x14ac:dyDescent="0.2">
      <c r="A245" s="1813" t="s">
        <v>274</v>
      </c>
      <c r="B245" s="291" t="s">
        <v>322</v>
      </c>
      <c r="C245" s="412"/>
      <c r="D245" s="690"/>
      <c r="E245" s="412"/>
      <c r="F245" s="412"/>
      <c r="G245" s="412"/>
      <c r="H245" s="412"/>
      <c r="I245" s="412"/>
      <c r="J245" s="412"/>
      <c r="K245" s="419">
        <f t="shared" si="21"/>
        <v>0</v>
      </c>
      <c r="L245" s="411"/>
    </row>
    <row r="246" spans="1:12" x14ac:dyDescent="0.2">
      <c r="A246" s="1813" t="s">
        <v>815</v>
      </c>
      <c r="B246" s="291" t="s">
        <v>323</v>
      </c>
      <c r="C246" s="412"/>
      <c r="D246" s="690"/>
      <c r="E246" s="412"/>
      <c r="F246" s="412"/>
      <c r="G246" s="412"/>
      <c r="H246" s="412"/>
      <c r="I246" s="412"/>
      <c r="J246" s="412"/>
      <c r="K246" s="419">
        <f t="shared" si="21"/>
        <v>0</v>
      </c>
      <c r="L246" s="411"/>
    </row>
    <row r="247" spans="1:12" x14ac:dyDescent="0.2">
      <c r="A247" s="1813" t="s">
        <v>275</v>
      </c>
      <c r="B247" s="291" t="s">
        <v>324</v>
      </c>
      <c r="C247" s="412"/>
      <c r="D247" s="690"/>
      <c r="E247" s="412"/>
      <c r="F247" s="412"/>
      <c r="G247" s="412"/>
      <c r="H247" s="412"/>
      <c r="I247" s="412"/>
      <c r="J247" s="412"/>
      <c r="K247" s="419">
        <f t="shared" si="21"/>
        <v>0</v>
      </c>
      <c r="L247" s="411"/>
    </row>
    <row r="248" spans="1:12" ht="22.5" x14ac:dyDescent="0.2">
      <c r="A248" s="1813" t="s">
        <v>1213</v>
      </c>
      <c r="B248" s="526" t="s">
        <v>325</v>
      </c>
      <c r="C248" s="412"/>
      <c r="D248" s="690"/>
      <c r="E248" s="412"/>
      <c r="F248" s="412"/>
      <c r="G248" s="412"/>
      <c r="H248" s="412"/>
      <c r="I248" s="412"/>
      <c r="J248" s="412"/>
      <c r="K248" s="419">
        <f t="shared" si="21"/>
        <v>0</v>
      </c>
      <c r="L248" s="411"/>
    </row>
    <row r="249" spans="1:12" x14ac:dyDescent="0.2">
      <c r="A249" s="1813" t="s">
        <v>1214</v>
      </c>
      <c r="B249" s="291" t="s">
        <v>326</v>
      </c>
      <c r="C249" s="412"/>
      <c r="D249" s="690"/>
      <c r="E249" s="412"/>
      <c r="F249" s="412"/>
      <c r="G249" s="412"/>
      <c r="H249" s="412"/>
      <c r="I249" s="412"/>
      <c r="J249" s="412"/>
      <c r="K249" s="419">
        <f t="shared" si="21"/>
        <v>0</v>
      </c>
      <c r="L249" s="411"/>
    </row>
    <row r="250" spans="1:12" x14ac:dyDescent="0.2">
      <c r="A250" s="1813" t="s">
        <v>1145</v>
      </c>
      <c r="B250" s="266" t="s">
        <v>327</v>
      </c>
      <c r="C250" s="412"/>
      <c r="D250" s="690"/>
      <c r="E250" s="412"/>
      <c r="F250" s="412"/>
      <c r="G250" s="412"/>
      <c r="H250" s="412"/>
      <c r="I250" s="412"/>
      <c r="J250" s="412"/>
      <c r="K250" s="419">
        <f t="shared" si="21"/>
        <v>0</v>
      </c>
      <c r="L250" s="411"/>
    </row>
    <row r="251" spans="1:12" ht="12.75" customHeight="1" thickBot="1" x14ac:dyDescent="0.25">
      <c r="A251" s="886" t="s">
        <v>831</v>
      </c>
      <c r="B251" s="876">
        <v>2300</v>
      </c>
      <c r="C251" s="412"/>
      <c r="D251" s="414">
        <f>SUM(D239:D250)</f>
        <v>0</v>
      </c>
      <c r="E251" s="412"/>
      <c r="F251" s="412"/>
      <c r="G251" s="412"/>
      <c r="H251" s="412"/>
      <c r="I251" s="412"/>
      <c r="J251" s="412"/>
      <c r="K251" s="414">
        <f>SUM(K239:K250)</f>
        <v>0</v>
      </c>
      <c r="L251" s="414">
        <f>SUM(L239:L250)</f>
        <v>0</v>
      </c>
    </row>
    <row r="252" spans="1:12" ht="13.5" thickTop="1" x14ac:dyDescent="0.2">
      <c r="A252" s="1817" t="s">
        <v>713</v>
      </c>
      <c r="B252" s="533"/>
      <c r="C252" s="412"/>
      <c r="D252" s="418"/>
      <c r="E252" s="412"/>
      <c r="F252" s="412"/>
      <c r="G252" s="412"/>
      <c r="H252" s="412"/>
      <c r="I252" s="412"/>
      <c r="J252" s="412"/>
      <c r="K252" s="418"/>
      <c r="L252" s="418"/>
    </row>
    <row r="253" spans="1:12" x14ac:dyDescent="0.2">
      <c r="A253" s="1812" t="s">
        <v>1255</v>
      </c>
      <c r="B253" s="524">
        <v>2410</v>
      </c>
      <c r="C253" s="412"/>
      <c r="D253" s="417"/>
      <c r="E253" s="412"/>
      <c r="F253" s="412"/>
      <c r="G253" s="412"/>
      <c r="H253" s="412"/>
      <c r="I253" s="412"/>
      <c r="J253" s="412"/>
      <c r="K253" s="419">
        <f>D253</f>
        <v>0</v>
      </c>
      <c r="L253" s="417"/>
    </row>
    <row r="254" spans="1:12" ht="23.25" customHeight="1" x14ac:dyDescent="0.2">
      <c r="A254" s="1818" t="s">
        <v>1215</v>
      </c>
      <c r="B254" s="525">
        <v>2490</v>
      </c>
      <c r="C254" s="412"/>
      <c r="D254" s="411"/>
      <c r="E254" s="412"/>
      <c r="F254" s="412"/>
      <c r="G254" s="412"/>
      <c r="H254" s="412"/>
      <c r="I254" s="412"/>
      <c r="J254" s="412"/>
      <c r="K254" s="419">
        <f>D254</f>
        <v>0</v>
      </c>
      <c r="L254" s="411"/>
    </row>
    <row r="255" spans="1:12" ht="12.75" customHeight="1" thickBot="1" x14ac:dyDescent="0.25">
      <c r="A255" s="1833" t="s">
        <v>300</v>
      </c>
      <c r="B255" s="540" t="s">
        <v>35</v>
      </c>
      <c r="C255" s="412"/>
      <c r="D255" s="414">
        <f>SUM(D253:D254)</f>
        <v>0</v>
      </c>
      <c r="E255" s="412"/>
      <c r="F255" s="412"/>
      <c r="G255" s="412"/>
      <c r="H255" s="412"/>
      <c r="I255" s="412"/>
      <c r="J255" s="412"/>
      <c r="K255" s="414">
        <f>SUM(K253:K254)</f>
        <v>0</v>
      </c>
      <c r="L255" s="414">
        <f>SUM(L253:L254)</f>
        <v>0</v>
      </c>
    </row>
    <row r="256" spans="1:12" ht="13.5" thickTop="1" x14ac:dyDescent="0.2">
      <c r="A256" s="1817" t="s">
        <v>714</v>
      </c>
      <c r="B256" s="533"/>
      <c r="C256" s="412"/>
      <c r="D256" s="412"/>
      <c r="E256" s="412"/>
      <c r="F256" s="412"/>
      <c r="G256" s="412"/>
      <c r="H256" s="412"/>
      <c r="I256" s="412"/>
      <c r="J256" s="412"/>
      <c r="K256" s="418"/>
      <c r="L256" s="418"/>
    </row>
    <row r="257" spans="1:12" x14ac:dyDescent="0.2">
      <c r="A257" s="1812" t="s">
        <v>1256</v>
      </c>
      <c r="B257" s="524">
        <v>2510</v>
      </c>
      <c r="C257" s="412"/>
      <c r="D257" s="411"/>
      <c r="E257" s="412"/>
      <c r="F257" s="412"/>
      <c r="G257" s="412"/>
      <c r="H257" s="412"/>
      <c r="I257" s="412"/>
      <c r="J257" s="412"/>
      <c r="K257" s="419">
        <f>D257</f>
        <v>0</v>
      </c>
      <c r="L257" s="417"/>
    </row>
    <row r="258" spans="1:12" x14ac:dyDescent="0.2">
      <c r="A258" s="1812" t="s">
        <v>541</v>
      </c>
      <c r="B258" s="524">
        <v>2520</v>
      </c>
      <c r="C258" s="412"/>
      <c r="D258" s="411"/>
      <c r="E258" s="412"/>
      <c r="F258" s="412"/>
      <c r="G258" s="412"/>
      <c r="H258" s="412"/>
      <c r="I258" s="412"/>
      <c r="J258" s="412"/>
      <c r="K258" s="419">
        <f t="shared" ref="K258:K263" si="22">D258</f>
        <v>0</v>
      </c>
      <c r="L258" s="411"/>
    </row>
    <row r="259" spans="1:12" x14ac:dyDescent="0.2">
      <c r="A259" s="1812" t="s">
        <v>5</v>
      </c>
      <c r="B259" s="266">
        <v>2530</v>
      </c>
      <c r="C259" s="412"/>
      <c r="D259" s="411"/>
      <c r="E259" s="412"/>
      <c r="F259" s="412"/>
      <c r="G259" s="412"/>
      <c r="H259" s="412"/>
      <c r="I259" s="412"/>
      <c r="J259" s="412"/>
      <c r="K259" s="419">
        <f t="shared" si="22"/>
        <v>0</v>
      </c>
      <c r="L259" s="411"/>
    </row>
    <row r="260" spans="1:12" x14ac:dyDescent="0.2">
      <c r="A260" s="1812" t="s">
        <v>221</v>
      </c>
      <c r="B260" s="266">
        <v>2540</v>
      </c>
      <c r="C260" s="412"/>
      <c r="D260" s="411"/>
      <c r="E260" s="412"/>
      <c r="F260" s="412"/>
      <c r="G260" s="412"/>
      <c r="H260" s="412"/>
      <c r="I260" s="412"/>
      <c r="J260" s="412"/>
      <c r="K260" s="419">
        <f t="shared" si="22"/>
        <v>0</v>
      </c>
      <c r="L260" s="411"/>
    </row>
    <row r="261" spans="1:12" x14ac:dyDescent="0.2">
      <c r="A261" s="1812" t="s">
        <v>1127</v>
      </c>
      <c r="B261" s="266">
        <v>2550</v>
      </c>
      <c r="C261" s="412"/>
      <c r="D261" s="411"/>
      <c r="E261" s="412"/>
      <c r="F261" s="412"/>
      <c r="G261" s="412"/>
      <c r="H261" s="412"/>
      <c r="I261" s="412"/>
      <c r="J261" s="412"/>
      <c r="K261" s="419">
        <f t="shared" si="22"/>
        <v>0</v>
      </c>
      <c r="L261" s="411"/>
    </row>
    <row r="262" spans="1:12" x14ac:dyDescent="0.2">
      <c r="A262" s="1812" t="s">
        <v>107</v>
      </c>
      <c r="B262" s="266">
        <v>2560</v>
      </c>
      <c r="C262" s="412"/>
      <c r="D262" s="411"/>
      <c r="E262" s="412"/>
      <c r="F262" s="412"/>
      <c r="G262" s="412"/>
      <c r="H262" s="412"/>
      <c r="I262" s="412"/>
      <c r="J262" s="412"/>
      <c r="K262" s="419">
        <f t="shared" si="22"/>
        <v>0</v>
      </c>
      <c r="L262" s="411"/>
    </row>
    <row r="263" spans="1:12" x14ac:dyDescent="0.2">
      <c r="A263" s="1812" t="s">
        <v>108</v>
      </c>
      <c r="B263" s="266">
        <v>2570</v>
      </c>
      <c r="C263" s="412"/>
      <c r="D263" s="411"/>
      <c r="E263" s="412"/>
      <c r="F263" s="412"/>
      <c r="G263" s="412"/>
      <c r="H263" s="412"/>
      <c r="I263" s="412"/>
      <c r="J263" s="412"/>
      <c r="K263" s="419">
        <f t="shared" si="22"/>
        <v>0</v>
      </c>
      <c r="L263" s="411"/>
    </row>
    <row r="264" spans="1:12" ht="12.75" customHeight="1" thickBot="1" x14ac:dyDescent="0.25">
      <c r="A264" s="886" t="s">
        <v>833</v>
      </c>
      <c r="B264" s="464" t="s">
        <v>36</v>
      </c>
      <c r="C264" s="412"/>
      <c r="D264" s="414">
        <f>SUM(D257:D263)</f>
        <v>0</v>
      </c>
      <c r="E264" s="412"/>
      <c r="F264" s="412"/>
      <c r="G264" s="412"/>
      <c r="H264" s="412"/>
      <c r="I264" s="412"/>
      <c r="J264" s="412"/>
      <c r="K264" s="414">
        <f>SUM(K257:K263)</f>
        <v>0</v>
      </c>
      <c r="L264" s="414">
        <f>SUM(L257:L263)</f>
        <v>0</v>
      </c>
    </row>
    <row r="265" spans="1:12" ht="13.5" thickTop="1" x14ac:dyDescent="0.2">
      <c r="A265" s="1832" t="s">
        <v>715</v>
      </c>
      <c r="B265" s="514"/>
      <c r="C265" s="412"/>
      <c r="D265" s="418"/>
      <c r="E265" s="412"/>
      <c r="F265" s="412"/>
      <c r="G265" s="412"/>
      <c r="H265" s="412"/>
      <c r="I265" s="412"/>
      <c r="J265" s="412"/>
      <c r="K265" s="418"/>
      <c r="L265" s="418"/>
    </row>
    <row r="266" spans="1:12" x14ac:dyDescent="0.2">
      <c r="A266" s="1812" t="s">
        <v>1248</v>
      </c>
      <c r="B266" s="266">
        <v>2610</v>
      </c>
      <c r="C266" s="412"/>
      <c r="D266" s="417"/>
      <c r="E266" s="412"/>
      <c r="F266" s="412"/>
      <c r="G266" s="412"/>
      <c r="H266" s="412"/>
      <c r="I266" s="412"/>
      <c r="J266" s="412"/>
      <c r="K266" s="419">
        <f>D266</f>
        <v>0</v>
      </c>
      <c r="L266" s="417"/>
    </row>
    <row r="267" spans="1:12" ht="20.25" customHeight="1" x14ac:dyDescent="0.2">
      <c r="A267" s="1812" t="s">
        <v>709</v>
      </c>
      <c r="B267" s="114">
        <v>2620</v>
      </c>
      <c r="C267" s="412"/>
      <c r="D267" s="411"/>
      <c r="E267" s="412"/>
      <c r="F267" s="412"/>
      <c r="G267" s="412"/>
      <c r="H267" s="412"/>
      <c r="I267" s="412"/>
      <c r="J267" s="412"/>
      <c r="K267" s="419">
        <f>D267</f>
        <v>0</v>
      </c>
      <c r="L267" s="411"/>
    </row>
    <row r="268" spans="1:12" ht="12" customHeight="1" x14ac:dyDescent="0.2">
      <c r="A268" s="1812" t="s">
        <v>1249</v>
      </c>
      <c r="B268" s="266">
        <v>2630</v>
      </c>
      <c r="C268" s="412"/>
      <c r="D268" s="411"/>
      <c r="E268" s="412"/>
      <c r="F268" s="412"/>
      <c r="G268" s="412"/>
      <c r="H268" s="412"/>
      <c r="I268" s="412"/>
      <c r="J268" s="412"/>
      <c r="K268" s="419">
        <f>D268</f>
        <v>0</v>
      </c>
      <c r="L268" s="411"/>
    </row>
    <row r="269" spans="1:12" x14ac:dyDescent="0.2">
      <c r="A269" s="1812" t="s">
        <v>470</v>
      </c>
      <c r="B269" s="266">
        <v>2640</v>
      </c>
      <c r="C269" s="412"/>
      <c r="D269" s="411"/>
      <c r="E269" s="412"/>
      <c r="F269" s="412"/>
      <c r="G269" s="412"/>
      <c r="H269" s="412"/>
      <c r="I269" s="412"/>
      <c r="J269" s="412"/>
      <c r="K269" s="419">
        <f>D269</f>
        <v>0</v>
      </c>
      <c r="L269" s="411"/>
    </row>
    <row r="270" spans="1:12" x14ac:dyDescent="0.2">
      <c r="A270" s="1812" t="s">
        <v>471</v>
      </c>
      <c r="B270" s="266">
        <v>2660</v>
      </c>
      <c r="C270" s="412"/>
      <c r="D270" s="411"/>
      <c r="E270" s="412"/>
      <c r="F270" s="412"/>
      <c r="G270" s="412"/>
      <c r="H270" s="412"/>
      <c r="I270" s="412"/>
      <c r="J270" s="412"/>
      <c r="K270" s="419">
        <f>D270</f>
        <v>0</v>
      </c>
      <c r="L270" s="411"/>
    </row>
    <row r="271" spans="1:12" ht="12.75" customHeight="1" thickBot="1" x14ac:dyDescent="0.25">
      <c r="A271" s="1836"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0" t="s">
        <v>1154</v>
      </c>
      <c r="B272" s="1080" t="s">
        <v>671</v>
      </c>
      <c r="C272" s="412"/>
      <c r="D272" s="1862"/>
      <c r="E272" s="412"/>
      <c r="F272" s="412"/>
      <c r="G272" s="412"/>
      <c r="H272" s="412"/>
      <c r="I272" s="412"/>
      <c r="J272" s="412"/>
      <c r="K272" s="429">
        <f>D272</f>
        <v>0</v>
      </c>
      <c r="L272" s="1862"/>
    </row>
    <row r="273" spans="1:12" ht="12.75" customHeight="1" thickBot="1" x14ac:dyDescent="0.25">
      <c r="A273" s="1839" t="s">
        <v>970</v>
      </c>
      <c r="B273" s="878">
        <v>2000</v>
      </c>
      <c r="C273" s="412"/>
      <c r="D273" s="424">
        <f>SUM(D232,D237,D251,D255,D264,D271,D272)</f>
        <v>0</v>
      </c>
      <c r="E273" s="412"/>
      <c r="F273" s="412"/>
      <c r="G273" s="412"/>
      <c r="H273" s="412"/>
      <c r="I273" s="412"/>
      <c r="J273" s="412"/>
      <c r="K273" s="424">
        <f>SUM(K232,K237,K251,K255,K264,K271,K272)</f>
        <v>0</v>
      </c>
      <c r="L273" s="424">
        <f>SUM(L232,L237,L251,L255,L264,L271,L272)</f>
        <v>0</v>
      </c>
    </row>
    <row r="274" spans="1:12" ht="18" customHeight="1" thickTop="1" thickBot="1" x14ac:dyDescent="0.25">
      <c r="A274" s="1840" t="s">
        <v>1041</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1026</v>
      </c>
      <c r="C275" s="412"/>
      <c r="D275" s="415"/>
      <c r="E275" s="412"/>
      <c r="F275" s="412"/>
      <c r="G275" s="412"/>
      <c r="H275" s="412"/>
      <c r="I275" s="412"/>
      <c r="J275" s="412"/>
      <c r="K275" s="412"/>
      <c r="L275" s="412"/>
    </row>
    <row r="276" spans="1:12" x14ac:dyDescent="0.2">
      <c r="A276" s="1812" t="s">
        <v>347</v>
      </c>
      <c r="B276" s="266">
        <v>4120</v>
      </c>
      <c r="C276" s="412"/>
      <c r="D276" s="411"/>
      <c r="E276" s="412"/>
      <c r="F276" s="412"/>
      <c r="G276" s="412"/>
      <c r="H276" s="412"/>
      <c r="I276" s="412"/>
      <c r="J276" s="412"/>
      <c r="K276" s="413">
        <f>D276</f>
        <v>0</v>
      </c>
      <c r="L276" s="411"/>
    </row>
    <row r="277" spans="1:12" x14ac:dyDescent="0.2">
      <c r="A277" s="1812" t="s">
        <v>810</v>
      </c>
      <c r="B277" s="266">
        <v>4140</v>
      </c>
      <c r="C277" s="412"/>
      <c r="D277" s="411"/>
      <c r="E277" s="412"/>
      <c r="F277" s="412"/>
      <c r="G277" s="412"/>
      <c r="H277" s="412"/>
      <c r="I277" s="412"/>
      <c r="J277" s="412"/>
      <c r="K277" s="413">
        <f>D277</f>
        <v>0</v>
      </c>
      <c r="L277" s="411"/>
    </row>
    <row r="278" spans="1:12" ht="12.75" customHeight="1" thickBot="1" x14ac:dyDescent="0.25">
      <c r="A278" s="886" t="s">
        <v>1914</v>
      </c>
      <c r="B278" s="467" t="s">
        <v>1026</v>
      </c>
      <c r="C278" s="412"/>
      <c r="D278" s="414">
        <f>SUM(D276:D277)</f>
        <v>0</v>
      </c>
      <c r="E278" s="412"/>
      <c r="F278" s="412"/>
      <c r="G278" s="412"/>
      <c r="H278" s="412"/>
      <c r="I278" s="412"/>
      <c r="J278" s="412"/>
      <c r="K278" s="414">
        <f>SUM(K276:K277)</f>
        <v>0</v>
      </c>
      <c r="L278" s="414">
        <f>SUM(L276:L277)</f>
        <v>0</v>
      </c>
    </row>
    <row r="279" spans="1:12" ht="18" customHeight="1" thickTop="1" x14ac:dyDescent="0.2">
      <c r="A279" s="1822" t="s">
        <v>1042</v>
      </c>
      <c r="B279" s="1868" t="s">
        <v>580</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6">
        <v>5110</v>
      </c>
      <c r="C281" s="412"/>
      <c r="D281" s="412"/>
      <c r="E281" s="412"/>
      <c r="F281" s="412"/>
      <c r="G281" s="412"/>
      <c r="H281" s="411"/>
      <c r="I281" s="412"/>
      <c r="J281" s="412"/>
      <c r="K281" s="413">
        <f>H281</f>
        <v>0</v>
      </c>
      <c r="L281" s="411"/>
    </row>
    <row r="282" spans="1:12" x14ac:dyDescent="0.2">
      <c r="A282" s="1812" t="s">
        <v>92</v>
      </c>
      <c r="B282" s="266">
        <v>5120</v>
      </c>
      <c r="C282" s="412"/>
      <c r="D282" s="412"/>
      <c r="E282" s="412"/>
      <c r="F282" s="412"/>
      <c r="G282" s="412"/>
      <c r="H282" s="411"/>
      <c r="I282" s="412"/>
      <c r="J282" s="412"/>
      <c r="K282" s="413">
        <f>H282</f>
        <v>0</v>
      </c>
      <c r="L282" s="411"/>
    </row>
    <row r="283" spans="1:12" ht="12.75" customHeight="1" x14ac:dyDescent="0.2">
      <c r="A283" s="1812" t="s">
        <v>1389</v>
      </c>
      <c r="B283" s="114" t="s">
        <v>719</v>
      </c>
      <c r="C283" s="412"/>
      <c r="D283" s="412"/>
      <c r="E283" s="412"/>
      <c r="F283" s="412"/>
      <c r="G283" s="412"/>
      <c r="H283" s="411"/>
      <c r="I283" s="412"/>
      <c r="J283" s="412"/>
      <c r="K283" s="413">
        <f>H283</f>
        <v>0</v>
      </c>
      <c r="L283" s="411"/>
    </row>
    <row r="284" spans="1:12" x14ac:dyDescent="0.2">
      <c r="A284" s="1812" t="s">
        <v>93</v>
      </c>
      <c r="B284" s="266" t="s">
        <v>690</v>
      </c>
      <c r="C284" s="412"/>
      <c r="D284" s="412"/>
      <c r="E284" s="412"/>
      <c r="F284" s="412"/>
      <c r="G284" s="412"/>
      <c r="H284" s="411"/>
      <c r="I284" s="412"/>
      <c r="J284" s="412"/>
      <c r="K284" s="413">
        <f>H284</f>
        <v>0</v>
      </c>
      <c r="L284" s="411"/>
    </row>
    <row r="285" spans="1:12" x14ac:dyDescent="0.2">
      <c r="A285" s="1812" t="s">
        <v>879</v>
      </c>
      <c r="B285" s="266" t="s">
        <v>720</v>
      </c>
      <c r="C285" s="412"/>
      <c r="D285" s="412"/>
      <c r="E285" s="412"/>
      <c r="F285" s="412"/>
      <c r="G285" s="412"/>
      <c r="H285" s="411"/>
      <c r="I285" s="412"/>
      <c r="J285" s="412"/>
      <c r="K285" s="413">
        <f>H285</f>
        <v>0</v>
      </c>
      <c r="L285" s="411"/>
    </row>
    <row r="286" spans="1:12" ht="12.75" customHeight="1" thickBot="1" x14ac:dyDescent="0.25">
      <c r="A286" s="886" t="s">
        <v>572</v>
      </c>
      <c r="B286" s="467" t="s">
        <v>580</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1043</v>
      </c>
      <c r="B287" s="263" t="s">
        <v>1027</v>
      </c>
      <c r="C287" s="412"/>
      <c r="D287" s="416"/>
      <c r="E287" s="412"/>
      <c r="F287" s="412"/>
      <c r="G287" s="412"/>
      <c r="H287" s="1864"/>
      <c r="I287" s="412"/>
      <c r="J287" s="412"/>
      <c r="K287" s="1864"/>
      <c r="L287" s="425"/>
    </row>
    <row r="288" spans="1:12" ht="12.75" customHeight="1" thickTop="1" thickBot="1" x14ac:dyDescent="0.25">
      <c r="A288" s="2428" t="s">
        <v>593</v>
      </c>
      <c r="B288" s="2430"/>
      <c r="C288" s="412"/>
      <c r="D288" s="414">
        <f>SUM(D223,D273,D274,D278)</f>
        <v>0</v>
      </c>
      <c r="E288" s="412"/>
      <c r="F288" s="412"/>
      <c r="G288" s="412"/>
      <c r="H288" s="414">
        <f>H286</f>
        <v>0</v>
      </c>
      <c r="I288" s="412"/>
      <c r="J288" s="412"/>
      <c r="K288" s="414">
        <f>SUM(K223,K273,K274,K278,K286,K287)</f>
        <v>0</v>
      </c>
      <c r="L288" s="414">
        <f>SUM(L223,L273,L274,L278,L286,L287)</f>
        <v>0</v>
      </c>
    </row>
    <row r="289" spans="1:14" ht="23.25" thickTop="1" x14ac:dyDescent="0.2">
      <c r="A289" s="900" t="s">
        <v>1175</v>
      </c>
      <c r="B289" s="901"/>
      <c r="C289" s="412"/>
      <c r="D289" s="415"/>
      <c r="E289" s="412"/>
      <c r="F289" s="412"/>
      <c r="G289" s="412"/>
      <c r="H289" s="440"/>
      <c r="I289" s="412"/>
      <c r="J289" s="412"/>
      <c r="K289" s="439">
        <f>'Revenues 9-14'!G275-'Expenditures 15-22'!K288</f>
        <v>0</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417" t="s">
        <v>150</v>
      </c>
      <c r="B291" s="2421"/>
      <c r="C291" s="892"/>
      <c r="D291" s="893"/>
      <c r="E291" s="893"/>
      <c r="F291" s="893"/>
      <c r="G291" s="893"/>
      <c r="H291" s="893"/>
      <c r="I291" s="893"/>
      <c r="J291" s="893"/>
      <c r="K291" s="893"/>
      <c r="L291" s="894"/>
    </row>
    <row r="292" spans="1:14" ht="18" customHeight="1" x14ac:dyDescent="0.2">
      <c r="A292" s="1822" t="s">
        <v>151</v>
      </c>
      <c r="B292" s="264" t="s">
        <v>666</v>
      </c>
      <c r="C292" s="412"/>
      <c r="D292" s="412"/>
      <c r="E292" s="412"/>
      <c r="F292" s="412"/>
      <c r="G292" s="412"/>
      <c r="H292" s="412"/>
      <c r="I292" s="412"/>
      <c r="J292" s="412"/>
      <c r="K292" s="412"/>
      <c r="L292" s="412"/>
    </row>
    <row r="293" spans="1:14" ht="13.5" customHeight="1" x14ac:dyDescent="0.2">
      <c r="A293" s="1842" t="s">
        <v>714</v>
      </c>
      <c r="B293" s="465"/>
      <c r="C293" s="416"/>
      <c r="D293" s="416"/>
      <c r="E293" s="416"/>
      <c r="F293" s="416"/>
      <c r="G293" s="416"/>
      <c r="H293" s="416"/>
      <c r="I293" s="412"/>
      <c r="J293" s="412"/>
      <c r="K293" s="416"/>
      <c r="L293" s="416"/>
    </row>
    <row r="294" spans="1:14" x14ac:dyDescent="0.2">
      <c r="A294" s="1843" t="s">
        <v>710</v>
      </c>
      <c r="B294" s="269">
        <v>2530</v>
      </c>
      <c r="C294" s="411"/>
      <c r="D294" s="411"/>
      <c r="E294" s="411"/>
      <c r="F294" s="411"/>
      <c r="G294" s="411"/>
      <c r="H294" s="411"/>
      <c r="I294" s="435"/>
      <c r="J294" s="435"/>
      <c r="K294" s="413">
        <f>SUM(C294:J294)</f>
        <v>0</v>
      </c>
      <c r="L294" s="435"/>
    </row>
    <row r="295" spans="1:14" ht="13.5" customHeight="1" x14ac:dyDescent="0.2">
      <c r="A295" s="1843" t="s">
        <v>1154</v>
      </c>
      <c r="B295" s="266" t="s">
        <v>671</v>
      </c>
      <c r="C295" s="411"/>
      <c r="D295" s="411"/>
      <c r="E295" s="411"/>
      <c r="F295" s="411"/>
      <c r="G295" s="411"/>
      <c r="H295" s="411"/>
      <c r="I295" s="435"/>
      <c r="J295" s="435"/>
      <c r="K295" s="413">
        <f>SUM(C295:J295)</f>
        <v>0</v>
      </c>
      <c r="L295" s="411"/>
    </row>
    <row r="296" spans="1:14" ht="12.75" customHeight="1" thickBot="1" x14ac:dyDescent="0.25">
      <c r="A296" s="886" t="s">
        <v>970</v>
      </c>
      <c r="B296" s="467" t="s">
        <v>666</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2" t="s">
        <v>152</v>
      </c>
      <c r="B297" s="263" t="s">
        <v>1026</v>
      </c>
      <c r="C297" s="412"/>
      <c r="D297" s="412"/>
      <c r="E297" s="412"/>
      <c r="F297" s="412"/>
      <c r="G297" s="412"/>
      <c r="H297" s="412"/>
      <c r="I297" s="412"/>
      <c r="J297" s="412"/>
      <c r="K297" s="412"/>
      <c r="L297" s="412"/>
    </row>
    <row r="298" spans="1:14" ht="13.5" customHeight="1" x14ac:dyDescent="0.2">
      <c r="A298" s="1827" t="s">
        <v>1067</v>
      </c>
      <c r="B298" s="208"/>
      <c r="C298" s="412"/>
      <c r="D298" s="412"/>
      <c r="E298" s="412"/>
      <c r="F298" s="412"/>
      <c r="G298" s="412"/>
      <c r="H298" s="412"/>
      <c r="I298" s="412"/>
      <c r="J298" s="412"/>
      <c r="K298" s="412"/>
      <c r="L298" s="412"/>
    </row>
    <row r="299" spans="1:14" x14ac:dyDescent="0.2">
      <c r="A299" s="1844" t="s">
        <v>1068</v>
      </c>
      <c r="B299" s="527" t="s">
        <v>656</v>
      </c>
      <c r="C299" s="412"/>
      <c r="D299" s="412"/>
      <c r="E299" s="435"/>
      <c r="F299" s="412"/>
      <c r="G299" s="412"/>
      <c r="H299" s="435"/>
      <c r="I299" s="412"/>
      <c r="J299" s="412"/>
      <c r="K299" s="1060">
        <f>SUM(E299,H299)</f>
        <v>0</v>
      </c>
      <c r="L299" s="435"/>
    </row>
    <row r="300" spans="1:14" x14ac:dyDescent="0.2">
      <c r="A300" s="1812" t="s">
        <v>347</v>
      </c>
      <c r="B300" s="266">
        <v>4120</v>
      </c>
      <c r="C300" s="412"/>
      <c r="D300" s="412"/>
      <c r="E300" s="435"/>
      <c r="F300" s="412"/>
      <c r="G300" s="412"/>
      <c r="H300" s="435"/>
      <c r="I300" s="506"/>
      <c r="J300" s="412"/>
      <c r="K300" s="1060">
        <f>SUM(E300,H300)</f>
        <v>0</v>
      </c>
      <c r="L300" s="411"/>
    </row>
    <row r="301" spans="1:14" x14ac:dyDescent="0.2">
      <c r="A301" s="1812" t="s">
        <v>810</v>
      </c>
      <c r="B301" s="266">
        <v>4140</v>
      </c>
      <c r="C301" s="412"/>
      <c r="D301" s="412"/>
      <c r="E301" s="435"/>
      <c r="F301" s="412"/>
      <c r="G301" s="412"/>
      <c r="H301" s="435"/>
      <c r="I301" s="506"/>
      <c r="J301" s="412"/>
      <c r="K301" s="1060">
        <f>SUM(E301,H301)</f>
        <v>0</v>
      </c>
      <c r="L301" s="411"/>
    </row>
    <row r="302" spans="1:14" ht="12.75" customHeight="1" x14ac:dyDescent="0.2">
      <c r="A302" s="1818" t="s">
        <v>811</v>
      </c>
      <c r="B302" s="114">
        <v>4190</v>
      </c>
      <c r="C302" s="412"/>
      <c r="D302" s="412"/>
      <c r="E302" s="435"/>
      <c r="F302" s="412"/>
      <c r="G302" s="412"/>
      <c r="H302" s="435"/>
      <c r="I302" s="506"/>
      <c r="J302" s="412"/>
      <c r="K302" s="1060">
        <f>SUM(E302,H302)</f>
        <v>0</v>
      </c>
      <c r="L302" s="411"/>
    </row>
    <row r="303" spans="1:14" ht="12.75" customHeight="1" thickBot="1" x14ac:dyDescent="0.25">
      <c r="A303" s="886" t="s">
        <v>1914</v>
      </c>
      <c r="B303" s="464" t="s">
        <v>1026</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1062</v>
      </c>
      <c r="B304" s="1805" t="s">
        <v>1027</v>
      </c>
      <c r="C304" s="416"/>
      <c r="D304" s="416"/>
      <c r="E304" s="416"/>
      <c r="F304" s="416"/>
      <c r="G304" s="416"/>
      <c r="H304" s="416"/>
      <c r="I304" s="416"/>
      <c r="J304" s="412"/>
      <c r="K304" s="416"/>
      <c r="L304" s="423"/>
    </row>
    <row r="305" spans="1:14" ht="12.75" customHeight="1" thickTop="1" thickBot="1" x14ac:dyDescent="0.25">
      <c r="A305" s="2426" t="s">
        <v>315</v>
      </c>
      <c r="B305" s="2427"/>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422" t="s">
        <v>1175</v>
      </c>
      <c r="B306" s="2423"/>
      <c r="C306" s="418"/>
      <c r="D306" s="418"/>
      <c r="E306" s="418"/>
      <c r="F306" s="418"/>
      <c r="G306" s="418"/>
      <c r="H306" s="418"/>
      <c r="I306" s="418"/>
      <c r="J306" s="418"/>
      <c r="K306" s="429">
        <f>'Revenues 9-14'!H275-'Expenditures 15-22'!K305</f>
        <v>0</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433" t="s">
        <v>156</v>
      </c>
      <c r="B308" s="2434"/>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435" t="s">
        <v>1069</v>
      </c>
      <c r="B310" s="2434"/>
      <c r="C310" s="879"/>
      <c r="D310" s="880"/>
      <c r="E310" s="880"/>
      <c r="F310" s="880"/>
      <c r="G310" s="880"/>
      <c r="H310" s="880"/>
      <c r="I310" s="880"/>
      <c r="J310" s="880"/>
      <c r="K310" s="880"/>
      <c r="L310" s="881"/>
    </row>
    <row r="311" spans="1:14" s="19" customFormat="1" ht="13.5" customHeight="1" x14ac:dyDescent="0.2">
      <c r="A311" s="1846" t="s">
        <v>712</v>
      </c>
      <c r="B311" s="529"/>
      <c r="C311" s="436"/>
      <c r="D311" s="436"/>
      <c r="E311" s="436"/>
      <c r="F311" s="436"/>
      <c r="G311" s="436"/>
      <c r="H311" s="436"/>
      <c r="I311" s="436"/>
      <c r="J311" s="436"/>
      <c r="K311" s="436"/>
      <c r="L311" s="436"/>
      <c r="M311" s="908"/>
      <c r="N311" s="908"/>
    </row>
    <row r="312" spans="1:14" s="19" customFormat="1" x14ac:dyDescent="0.2">
      <c r="A312" s="890" t="s">
        <v>338</v>
      </c>
      <c r="B312" s="528" t="s">
        <v>319</v>
      </c>
      <c r="C312" s="435"/>
      <c r="D312" s="435"/>
      <c r="E312" s="435"/>
      <c r="F312" s="435"/>
      <c r="G312" s="435"/>
      <c r="H312" s="435"/>
      <c r="I312" s="435"/>
      <c r="J312" s="435"/>
      <c r="K312" s="1060">
        <f>SUM(C312:J312)</f>
        <v>0</v>
      </c>
      <c r="L312" s="435"/>
      <c r="M312" s="908"/>
      <c r="N312" s="908"/>
    </row>
    <row r="313" spans="1:14" s="19" customFormat="1" ht="22.5" x14ac:dyDescent="0.2">
      <c r="A313" s="890" t="s">
        <v>339</v>
      </c>
      <c r="B313" s="530" t="s">
        <v>320</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340</v>
      </c>
      <c r="B314" s="528" t="s">
        <v>321</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322</v>
      </c>
      <c r="C315" s="435"/>
      <c r="D315" s="435"/>
      <c r="E315" s="435"/>
      <c r="F315" s="435"/>
      <c r="G315" s="435"/>
      <c r="H315" s="435"/>
      <c r="I315" s="435"/>
      <c r="J315" s="435"/>
      <c r="K315" s="1060">
        <f t="shared" si="24"/>
        <v>0</v>
      </c>
      <c r="L315" s="435"/>
      <c r="M315" s="908"/>
      <c r="N315" s="908"/>
    </row>
    <row r="316" spans="1:14" s="19" customFormat="1" x14ac:dyDescent="0.2">
      <c r="A316" s="890" t="s">
        <v>815</v>
      </c>
      <c r="B316" s="528" t="s">
        <v>323</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324</v>
      </c>
      <c r="C317" s="435"/>
      <c r="D317" s="435"/>
      <c r="E317" s="435"/>
      <c r="F317" s="435"/>
      <c r="G317" s="435"/>
      <c r="H317" s="435"/>
      <c r="I317" s="435"/>
      <c r="J317" s="435"/>
      <c r="K317" s="1060">
        <f t="shared" si="24"/>
        <v>0</v>
      </c>
      <c r="L317" s="435"/>
      <c r="M317" s="908"/>
      <c r="N317" s="908"/>
    </row>
    <row r="318" spans="1:14" s="19" customFormat="1" ht="22.5" x14ac:dyDescent="0.2">
      <c r="A318" s="890" t="s">
        <v>1213</v>
      </c>
      <c r="B318" s="530" t="s">
        <v>325</v>
      </c>
      <c r="C318" s="435"/>
      <c r="D318" s="435"/>
      <c r="E318" s="435"/>
      <c r="F318" s="435"/>
      <c r="G318" s="435"/>
      <c r="H318" s="435"/>
      <c r="I318" s="435"/>
      <c r="J318" s="435"/>
      <c r="K318" s="1060">
        <f t="shared" si="24"/>
        <v>0</v>
      </c>
      <c r="L318" s="435"/>
      <c r="M318" s="908"/>
      <c r="N318" s="908"/>
    </row>
    <row r="319" spans="1:14" s="19" customFormat="1" x14ac:dyDescent="0.2">
      <c r="A319" s="890" t="s">
        <v>1214</v>
      </c>
      <c r="B319" s="528" t="s">
        <v>326</v>
      </c>
      <c r="C319" s="435"/>
      <c r="D319" s="435"/>
      <c r="E319" s="435"/>
      <c r="F319" s="435"/>
      <c r="G319" s="435"/>
      <c r="H319" s="435"/>
      <c r="I319" s="435"/>
      <c r="J319" s="435"/>
      <c r="K319" s="1060">
        <f t="shared" si="24"/>
        <v>0</v>
      </c>
      <c r="L319" s="435"/>
      <c r="M319" s="908"/>
      <c r="N319" s="908"/>
    </row>
    <row r="320" spans="1:14" s="19" customFormat="1" x14ac:dyDescent="0.2">
      <c r="A320" s="890" t="s">
        <v>1145</v>
      </c>
      <c r="B320" s="528" t="s">
        <v>327</v>
      </c>
      <c r="C320" s="435"/>
      <c r="D320" s="435"/>
      <c r="E320" s="435"/>
      <c r="F320" s="435"/>
      <c r="G320" s="435"/>
      <c r="H320" s="435"/>
      <c r="I320" s="435"/>
      <c r="J320" s="435"/>
      <c r="K320" s="1060">
        <f t="shared" si="24"/>
        <v>0</v>
      </c>
      <c r="L320" s="435"/>
      <c r="M320" s="908"/>
      <c r="N320" s="908"/>
    </row>
    <row r="321" spans="1:14" s="19" customFormat="1" x14ac:dyDescent="0.2">
      <c r="A321" s="1847" t="s">
        <v>550</v>
      </c>
      <c r="B321" s="527" t="s">
        <v>1346</v>
      </c>
      <c r="C321" s="690"/>
      <c r="D321" s="690"/>
      <c r="E321" s="690"/>
      <c r="F321" s="690"/>
      <c r="G321" s="690"/>
      <c r="H321" s="690"/>
      <c r="I321" s="690"/>
      <c r="J321" s="690"/>
      <c r="K321" s="1222">
        <f>SUM(C321:J321)</f>
        <v>0</v>
      </c>
      <c r="L321" s="690"/>
      <c r="M321" s="908"/>
      <c r="N321" s="908"/>
    </row>
    <row r="322" spans="1:14" s="19" customFormat="1" x14ac:dyDescent="0.2">
      <c r="A322" s="1847" t="s">
        <v>1347</v>
      </c>
      <c r="B322" s="527" t="s">
        <v>1348</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8" t="s">
        <v>831</v>
      </c>
      <c r="B323" s="531" t="s">
        <v>666</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1070</v>
      </c>
      <c r="B324" s="264" t="s">
        <v>580</v>
      </c>
      <c r="C324" s="412"/>
      <c r="D324" s="412"/>
      <c r="E324" s="412"/>
      <c r="F324" s="412"/>
      <c r="G324" s="412"/>
      <c r="H324" s="412"/>
      <c r="I324" s="412"/>
      <c r="J324" s="412"/>
      <c r="K324" s="412"/>
      <c r="L324" s="412"/>
    </row>
    <row r="325" spans="1:14" ht="13.5" customHeight="1" x14ac:dyDescent="0.2">
      <c r="A325" s="1827" t="s">
        <v>717</v>
      </c>
      <c r="B325" s="208"/>
      <c r="C325" s="412"/>
      <c r="D325" s="412"/>
      <c r="E325" s="412"/>
      <c r="F325" s="412"/>
      <c r="G325" s="412"/>
      <c r="H325" s="416"/>
      <c r="I325" s="412"/>
      <c r="J325" s="412"/>
      <c r="K325" s="416"/>
      <c r="L325" s="416"/>
    </row>
    <row r="326" spans="1:14" x14ac:dyDescent="0.2">
      <c r="A326" s="1844" t="s">
        <v>91</v>
      </c>
      <c r="B326" s="527" t="s">
        <v>1071</v>
      </c>
      <c r="C326" s="436"/>
      <c r="D326" s="436"/>
      <c r="E326" s="436"/>
      <c r="F326" s="436"/>
      <c r="G326" s="436"/>
      <c r="H326" s="434"/>
      <c r="I326" s="436"/>
      <c r="J326" s="436"/>
      <c r="K326" s="1060">
        <f>H326</f>
        <v>0</v>
      </c>
      <c r="L326" s="434"/>
    </row>
    <row r="327" spans="1:14" ht="12.75" customHeight="1" x14ac:dyDescent="0.2">
      <c r="A327" s="1844" t="s">
        <v>1389</v>
      </c>
      <c r="B327" s="527" t="s">
        <v>719</v>
      </c>
      <c r="C327" s="436"/>
      <c r="D327" s="436"/>
      <c r="E327" s="436"/>
      <c r="F327" s="436"/>
      <c r="G327" s="436"/>
      <c r="H327" s="434"/>
      <c r="I327" s="436"/>
      <c r="J327" s="436"/>
      <c r="K327" s="1060">
        <f>H327</f>
        <v>0</v>
      </c>
      <c r="L327" s="434"/>
    </row>
    <row r="328" spans="1:14" x14ac:dyDescent="0.2">
      <c r="A328" s="1812" t="s">
        <v>1072</v>
      </c>
      <c r="B328" s="114">
        <v>5150</v>
      </c>
      <c r="C328" s="436"/>
      <c r="D328" s="436"/>
      <c r="E328" s="436"/>
      <c r="F328" s="436"/>
      <c r="G328" s="436"/>
      <c r="H328" s="435"/>
      <c r="I328" s="436"/>
      <c r="J328" s="436"/>
      <c r="K328" s="1060">
        <f>H328</f>
        <v>0</v>
      </c>
      <c r="L328" s="435"/>
    </row>
    <row r="329" spans="1:14" ht="20.25" customHeight="1" thickBot="1" x14ac:dyDescent="0.25">
      <c r="A329" s="1866" t="s">
        <v>1073</v>
      </c>
      <c r="B329" s="831" t="s">
        <v>580</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1074</v>
      </c>
      <c r="B330" s="1805" t="s">
        <v>1027</v>
      </c>
      <c r="C330" s="412"/>
      <c r="D330" s="412"/>
      <c r="E330" s="506"/>
      <c r="F330" s="432"/>
      <c r="G330" s="432"/>
      <c r="H330" s="506"/>
      <c r="I330" s="506"/>
      <c r="J330" s="432"/>
      <c r="K330" s="506"/>
      <c r="L330" s="423"/>
    </row>
    <row r="331" spans="1:14" ht="12.75" customHeight="1" thickTop="1" thickBot="1" x14ac:dyDescent="0.25">
      <c r="A331" s="1863" t="s">
        <v>593</v>
      </c>
      <c r="B331" s="1867"/>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424" t="s">
        <v>1175</v>
      </c>
      <c r="B332" s="2425"/>
      <c r="C332" s="412"/>
      <c r="D332" s="412"/>
      <c r="E332" s="412"/>
      <c r="F332" s="412"/>
      <c r="G332" s="412"/>
      <c r="H332" s="412"/>
      <c r="I332" s="412"/>
      <c r="J332" s="412"/>
      <c r="K332" s="1064">
        <f>'Revenues 9-14'!J275-'Expenditures 15-22'!K331</f>
        <v>0</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416" t="s">
        <v>1140</v>
      </c>
      <c r="B334" s="2311"/>
      <c r="C334" s="892"/>
      <c r="D334" s="893"/>
      <c r="E334" s="893"/>
      <c r="F334" s="893"/>
      <c r="G334" s="893"/>
      <c r="H334" s="893"/>
      <c r="I334" s="893"/>
      <c r="J334" s="893"/>
      <c r="K334" s="893"/>
      <c r="L334" s="894"/>
      <c r="M334" s="909"/>
      <c r="N334" s="909"/>
    </row>
    <row r="335" spans="1:14" s="16" customFormat="1" ht="18" customHeight="1" x14ac:dyDescent="0.2">
      <c r="A335" s="746" t="s">
        <v>1008</v>
      </c>
      <c r="B335" s="264" t="s">
        <v>666</v>
      </c>
      <c r="C335" s="412"/>
      <c r="D335" s="412"/>
      <c r="E335" s="412"/>
      <c r="F335" s="412"/>
      <c r="G335" s="412"/>
      <c r="H335" s="412"/>
      <c r="I335" s="412"/>
      <c r="J335" s="412"/>
      <c r="K335" s="412"/>
      <c r="L335" s="412"/>
      <c r="M335" s="15"/>
      <c r="N335" s="15"/>
    </row>
    <row r="336" spans="1:14" ht="13.5" customHeight="1" x14ac:dyDescent="0.2">
      <c r="A336" s="1849" t="s">
        <v>714</v>
      </c>
      <c r="B336" s="207"/>
      <c r="C336" s="416"/>
      <c r="D336" s="416"/>
      <c r="E336" s="416"/>
      <c r="F336" s="416"/>
      <c r="G336" s="416"/>
      <c r="H336" s="416"/>
      <c r="I336" s="412"/>
      <c r="J336" s="412"/>
      <c r="K336" s="416"/>
      <c r="L336" s="416"/>
    </row>
    <row r="337" spans="1:14" x14ac:dyDescent="0.2">
      <c r="A337" s="1812" t="s">
        <v>5</v>
      </c>
      <c r="B337" s="266">
        <v>2530</v>
      </c>
      <c r="C337" s="411"/>
      <c r="D337" s="411"/>
      <c r="E337" s="411"/>
      <c r="F337" s="411"/>
      <c r="G337" s="411"/>
      <c r="H337" s="411"/>
      <c r="I337" s="435"/>
      <c r="J337" s="435"/>
      <c r="K337" s="413">
        <f>SUM(C337:J337)</f>
        <v>0</v>
      </c>
      <c r="L337" s="411"/>
    </row>
    <row r="338" spans="1:14" x14ac:dyDescent="0.2">
      <c r="A338" s="1812" t="s">
        <v>221</v>
      </c>
      <c r="B338" s="266">
        <v>2540</v>
      </c>
      <c r="C338" s="411"/>
      <c r="D338" s="411"/>
      <c r="E338" s="411"/>
      <c r="F338" s="411"/>
      <c r="G338" s="411"/>
      <c r="H338" s="411"/>
      <c r="I338" s="435"/>
      <c r="J338" s="435"/>
      <c r="K338" s="413">
        <f>SUM(C338:J338)</f>
        <v>0</v>
      </c>
      <c r="L338" s="411"/>
    </row>
    <row r="339" spans="1:14" ht="12.75" customHeight="1" thickBot="1" x14ac:dyDescent="0.25">
      <c r="A339" s="886" t="s">
        <v>833</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0" t="s">
        <v>1154</v>
      </c>
      <c r="B340" s="521" t="s">
        <v>671</v>
      </c>
      <c r="C340" s="417"/>
      <c r="D340" s="417"/>
      <c r="E340" s="417"/>
      <c r="F340" s="417"/>
      <c r="G340" s="417"/>
      <c r="H340" s="417"/>
      <c r="I340" s="434"/>
      <c r="J340" s="434"/>
      <c r="K340" s="413">
        <f>SUM(C340:J340)</f>
        <v>0</v>
      </c>
      <c r="L340" s="417"/>
    </row>
    <row r="341" spans="1:14" ht="12.75" customHeight="1" thickBot="1" x14ac:dyDescent="0.25">
      <c r="A341" s="886" t="s">
        <v>726</v>
      </c>
      <c r="B341" s="464" t="s">
        <v>666</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2" t="s">
        <v>727</v>
      </c>
      <c r="B342" s="1868" t="s">
        <v>1026</v>
      </c>
      <c r="C342" s="412"/>
      <c r="D342" s="412"/>
      <c r="E342" s="412"/>
      <c r="F342" s="412"/>
      <c r="G342" s="412"/>
      <c r="H342" s="412"/>
      <c r="I342" s="412"/>
      <c r="J342" s="412"/>
      <c r="K342" s="412"/>
      <c r="L342" s="412"/>
      <c r="M342" s="15"/>
      <c r="N342" s="15"/>
    </row>
    <row r="343" spans="1:14" ht="23.25" thickBot="1" x14ac:dyDescent="0.25">
      <c r="A343" s="1850" t="s">
        <v>1349</v>
      </c>
      <c r="B343" s="114" t="s">
        <v>655</v>
      </c>
      <c r="C343" s="412"/>
      <c r="D343" s="412"/>
      <c r="E343" s="412"/>
      <c r="F343" s="412"/>
      <c r="G343" s="412"/>
      <c r="H343" s="441"/>
      <c r="I343" s="1027"/>
      <c r="J343" s="412"/>
      <c r="K343" s="413">
        <f>SUM(C343:J343)</f>
        <v>0</v>
      </c>
      <c r="L343" s="425"/>
    </row>
    <row r="344" spans="1:14" ht="12.75" customHeight="1" thickTop="1" thickBot="1" x14ac:dyDescent="0.25">
      <c r="A344" s="886" t="s">
        <v>1914</v>
      </c>
      <c r="B344" s="467" t="s">
        <v>1026</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1122</v>
      </c>
      <c r="B345" s="1868" t="s">
        <v>580</v>
      </c>
      <c r="C345" s="412"/>
      <c r="D345" s="412"/>
      <c r="E345" s="412"/>
      <c r="F345" s="412"/>
      <c r="G345" s="412"/>
      <c r="H345" s="412"/>
      <c r="I345" s="412"/>
      <c r="J345" s="412"/>
      <c r="K345" s="412"/>
      <c r="L345" s="412"/>
      <c r="M345" s="15"/>
      <c r="N345" s="15"/>
    </row>
    <row r="346" spans="1:14" s="16" customFormat="1" ht="13.5" customHeight="1" x14ac:dyDescent="0.2">
      <c r="A346" s="1827" t="s">
        <v>729</v>
      </c>
      <c r="B346" s="208"/>
      <c r="C346" s="412"/>
      <c r="D346" s="412"/>
      <c r="E346" s="412"/>
      <c r="F346" s="412"/>
      <c r="G346" s="412"/>
      <c r="H346" s="412"/>
      <c r="I346" s="412"/>
      <c r="J346" s="412"/>
      <c r="K346" s="416"/>
      <c r="L346" s="416"/>
      <c r="M346" s="15"/>
      <c r="N346" s="15"/>
    </row>
    <row r="347" spans="1:14" x14ac:dyDescent="0.2">
      <c r="A347" s="1812" t="s">
        <v>91</v>
      </c>
      <c r="B347" s="266">
        <v>5110</v>
      </c>
      <c r="C347" s="412"/>
      <c r="D347" s="412"/>
      <c r="E347" s="412"/>
      <c r="F347" s="412"/>
      <c r="G347" s="412"/>
      <c r="H347" s="435"/>
      <c r="I347" s="412"/>
      <c r="J347" s="412"/>
      <c r="K347" s="413">
        <f>SUM(C347:J347)</f>
        <v>0</v>
      </c>
      <c r="L347" s="411"/>
    </row>
    <row r="348" spans="1:14" ht="12.75" customHeight="1" x14ac:dyDescent="0.2">
      <c r="A348" s="1813" t="s">
        <v>721</v>
      </c>
      <c r="B348" s="291" t="s">
        <v>720</v>
      </c>
      <c r="C348" s="412"/>
      <c r="D348" s="412"/>
      <c r="E348" s="412"/>
      <c r="F348" s="412"/>
      <c r="G348" s="412"/>
      <c r="H348" s="435"/>
      <c r="I348" s="412"/>
      <c r="J348" s="412"/>
      <c r="K348" s="413">
        <f>SUM(C348:J348)</f>
        <v>0</v>
      </c>
      <c r="L348" s="411"/>
    </row>
    <row r="349" spans="1:14" ht="12.75" customHeight="1" thickBot="1" x14ac:dyDescent="0.25">
      <c r="A349" s="886" t="s">
        <v>728</v>
      </c>
      <c r="B349" s="467" t="s">
        <v>832</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691</v>
      </c>
      <c r="B352" s="831" t="s">
        <v>580</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1123</v>
      </c>
      <c r="B353" s="263" t="s">
        <v>1027</v>
      </c>
      <c r="C353" s="416"/>
      <c r="D353" s="416"/>
      <c r="E353" s="416"/>
      <c r="F353" s="416"/>
      <c r="G353" s="416"/>
      <c r="H353" s="416"/>
      <c r="I353" s="416"/>
      <c r="J353" s="412"/>
      <c r="K353" s="416"/>
      <c r="L353" s="422"/>
      <c r="M353" s="15"/>
      <c r="N353" s="15"/>
    </row>
    <row r="354" spans="1:14" ht="12.75" customHeight="1" thickTop="1" thickBot="1" x14ac:dyDescent="0.25">
      <c r="A354" s="1833" t="s">
        <v>593</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1" t="s">
        <v>1175</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 top="0.61" bottom="0.32" header="0.3" footer="0.35"/>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&amp;F&amp;C&amp;11The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C1" zoomScale="110" zoomScaleNormal="110" workbookViewId="0">
      <selection activeCell="Q17" sqref="Q1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441" t="str">
        <f>"District's Accounting Basis is " &amp;AUDITCHECK!D29</f>
        <v>District's Accounting Basis is CASH</v>
      </c>
      <c r="B1" s="2442"/>
      <c r="C1" s="938" t="s">
        <v>1312</v>
      </c>
      <c r="D1" s="2436" t="s">
        <v>1313</v>
      </c>
      <c r="E1" s="2437"/>
      <c r="F1" s="2437"/>
      <c r="G1" s="2437"/>
      <c r="H1" s="2437"/>
      <c r="I1" s="2437"/>
      <c r="J1" s="2437"/>
      <c r="K1" s="2437"/>
      <c r="L1" s="2438"/>
      <c r="M1" s="2439" t="s">
        <v>214</v>
      </c>
      <c r="N1" s="2440"/>
    </row>
    <row r="2" spans="1:16" ht="13.5" customHeight="1" x14ac:dyDescent="0.2">
      <c r="A2" s="2443"/>
      <c r="B2" s="2444"/>
      <c r="C2" s="937"/>
      <c r="D2" s="935" t="s">
        <v>892</v>
      </c>
      <c r="E2" s="935" t="s">
        <v>1273</v>
      </c>
      <c r="F2" s="935" t="s">
        <v>1274</v>
      </c>
      <c r="G2" s="935" t="s">
        <v>1275</v>
      </c>
      <c r="H2" s="935" t="s">
        <v>1276</v>
      </c>
      <c r="I2" s="935" t="s">
        <v>1277</v>
      </c>
      <c r="J2" s="935" t="s">
        <v>1278</v>
      </c>
      <c r="K2" s="935" t="s">
        <v>1279</v>
      </c>
      <c r="L2" s="935" t="s">
        <v>288</v>
      </c>
      <c r="M2" s="931"/>
      <c r="N2" s="932"/>
    </row>
    <row r="3" spans="1:16" s="65" customFormat="1" ht="45" x14ac:dyDescent="0.2">
      <c r="A3" s="1891" t="s">
        <v>1064</v>
      </c>
      <c r="B3" s="1892" t="s">
        <v>442</v>
      </c>
      <c r="C3" s="930" t="s">
        <v>1065</v>
      </c>
      <c r="D3" s="936" t="s">
        <v>217</v>
      </c>
      <c r="E3" s="936" t="s">
        <v>52</v>
      </c>
      <c r="F3" s="936" t="s">
        <v>1305</v>
      </c>
      <c r="G3" s="936" t="s">
        <v>1299</v>
      </c>
      <c r="H3" s="936" t="s">
        <v>1300</v>
      </c>
      <c r="I3" s="936" t="s">
        <v>1251</v>
      </c>
      <c r="J3" s="929" t="s">
        <v>329</v>
      </c>
      <c r="K3" s="929" t="s">
        <v>330</v>
      </c>
      <c r="L3" s="929" t="s">
        <v>589</v>
      </c>
      <c r="M3" s="933" t="s">
        <v>1066</v>
      </c>
      <c r="N3" s="934" t="s">
        <v>869</v>
      </c>
      <c r="O3" s="50"/>
      <c r="P3" s="50"/>
    </row>
    <row r="4" spans="1:16" x14ac:dyDescent="0.2">
      <c r="A4" s="803" t="s">
        <v>1925</v>
      </c>
      <c r="B4" s="797"/>
      <c r="C4" s="435"/>
      <c r="D4" s="1037"/>
      <c r="E4" s="1037"/>
      <c r="F4" s="1037"/>
      <c r="G4" s="1037"/>
      <c r="H4" s="1037"/>
      <c r="I4" s="1037"/>
      <c r="J4" s="1037"/>
      <c r="K4" s="1038"/>
      <c r="L4" s="1037"/>
      <c r="M4" s="1037"/>
      <c r="N4" s="1037"/>
      <c r="O4" s="679"/>
      <c r="P4" s="679"/>
    </row>
    <row r="5" spans="1:16" x14ac:dyDescent="0.2">
      <c r="A5" s="804" t="s">
        <v>1350</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1351</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392</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393</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394</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1358</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395</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396</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397</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398</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399</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421</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675</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676</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677</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802</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803</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868</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1342</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551</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552</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553</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554</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549</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555</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556</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557</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558</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559</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435</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1926</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1744</v>
      </c>
      <c r="C37" s="79"/>
      <c r="D37" s="79"/>
      <c r="E37" s="79"/>
      <c r="F37" s="79"/>
      <c r="G37" s="79"/>
      <c r="H37" s="79"/>
      <c r="I37" s="79"/>
    </row>
    <row r="38" spans="1:16" ht="12" customHeight="1" x14ac:dyDescent="0.2">
      <c r="B38" s="1029" t="s">
        <v>215</v>
      </c>
    </row>
    <row r="39" spans="1:16" ht="12" customHeight="1" x14ac:dyDescent="0.2">
      <c r="B39" s="1235"/>
      <c r="C39" s="1028" t="s">
        <v>990</v>
      </c>
    </row>
    <row r="40" spans="1:16" ht="12" customHeight="1" x14ac:dyDescent="0.2">
      <c r="B40" s="1030"/>
      <c r="C40" s="1028" t="s">
        <v>1269</v>
      </c>
    </row>
    <row r="41" spans="1:16" ht="12" customHeight="1" x14ac:dyDescent="0.2">
      <c r="B41" s="1030"/>
      <c r="C41" s="1028" t="s">
        <v>1270</v>
      </c>
    </row>
    <row r="42" spans="1:16" ht="12" customHeight="1" x14ac:dyDescent="0.2">
      <c r="B42" s="1030"/>
      <c r="C42" s="1028" t="s">
        <v>207</v>
      </c>
    </row>
    <row r="43" spans="1:16" ht="12" customHeight="1" x14ac:dyDescent="0.2">
      <c r="B43" s="1030"/>
      <c r="C43" s="1028" t="s">
        <v>1271</v>
      </c>
    </row>
    <row r="44" spans="1:16" ht="12" customHeight="1" x14ac:dyDescent="0.2">
      <c r="C44" s="1028" t="s">
        <v>212</v>
      </c>
    </row>
    <row r="45" spans="1:16" ht="12" customHeight="1" x14ac:dyDescent="0.2">
      <c r="B45" s="1030"/>
      <c r="C45" s="1028" t="s">
        <v>1272</v>
      </c>
    </row>
    <row r="46" spans="1:16" ht="12" customHeight="1" x14ac:dyDescent="0.2">
      <c r="B46" s="1032"/>
      <c r="C46" s="1028"/>
    </row>
    <row r="47" spans="1:16" x14ac:dyDescent="0.2">
      <c r="A47" s="1045">
        <v>2</v>
      </c>
      <c r="B47" s="1708" t="s">
        <v>1267</v>
      </c>
      <c r="C47" s="34"/>
      <c r="D47" s="1709"/>
      <c r="E47" s="1709"/>
      <c r="F47" s="1709"/>
      <c r="H47" s="1044"/>
    </row>
    <row r="48" spans="1:16" x14ac:dyDescent="0.2">
      <c r="A48" s="34"/>
      <c r="B48" s="1710" t="s">
        <v>1266</v>
      </c>
      <c r="C48" s="1708"/>
      <c r="D48" s="1709"/>
      <c r="E48" s="1709"/>
      <c r="F48" s="1709"/>
      <c r="G48" s="1236"/>
      <c r="H48" s="1033"/>
    </row>
    <row r="49" spans="1:13" x14ac:dyDescent="0.2">
      <c r="B49" s="1031"/>
      <c r="C49" s="58"/>
      <c r="D49" s="55"/>
    </row>
    <row r="50" spans="1:13" x14ac:dyDescent="0.2">
      <c r="B50" s="2445"/>
      <c r="C50" s="2446"/>
      <c r="D50" s="2446"/>
      <c r="E50" s="2446"/>
      <c r="F50" s="2446"/>
      <c r="G50" s="2446"/>
      <c r="H50" s="2446"/>
      <c r="I50" s="2446"/>
      <c r="J50" s="2447"/>
      <c r="K50" s="2447"/>
      <c r="L50" s="2447"/>
      <c r="M50" s="2448"/>
    </row>
    <row r="51" spans="1:13" x14ac:dyDescent="0.2">
      <c r="B51" s="2449"/>
      <c r="C51" s="2450"/>
      <c r="D51" s="2450"/>
      <c r="E51" s="2450"/>
      <c r="F51" s="2450"/>
      <c r="G51" s="2450"/>
      <c r="H51" s="2450"/>
      <c r="I51" s="2450"/>
      <c r="J51" s="2451"/>
      <c r="K51" s="2451"/>
      <c r="L51" s="2451"/>
      <c r="M51" s="2452"/>
    </row>
    <row r="52" spans="1:13" x14ac:dyDescent="0.2">
      <c r="B52" s="2449"/>
      <c r="C52" s="2450"/>
      <c r="D52" s="2450"/>
      <c r="E52" s="2450"/>
      <c r="F52" s="2450"/>
      <c r="G52" s="2450"/>
      <c r="H52" s="2450"/>
      <c r="I52" s="2450"/>
      <c r="J52" s="2451"/>
      <c r="K52" s="2451"/>
      <c r="L52" s="2451"/>
      <c r="M52" s="2452"/>
    </row>
    <row r="53" spans="1:13" x14ac:dyDescent="0.2">
      <c r="B53" s="2449"/>
      <c r="C53" s="2450"/>
      <c r="D53" s="2450"/>
      <c r="E53" s="2450"/>
      <c r="F53" s="2450"/>
      <c r="G53" s="2450"/>
      <c r="H53" s="2450"/>
      <c r="I53" s="2450"/>
      <c r="J53" s="2451"/>
      <c r="K53" s="2451"/>
      <c r="L53" s="2451"/>
      <c r="M53" s="2452"/>
    </row>
    <row r="54" spans="1:13" x14ac:dyDescent="0.2">
      <c r="B54" s="2449"/>
      <c r="C54" s="2450"/>
      <c r="D54" s="2450"/>
      <c r="E54" s="2450"/>
      <c r="F54" s="2450"/>
      <c r="G54" s="2450"/>
      <c r="H54" s="2450"/>
      <c r="I54" s="2450"/>
      <c r="J54" s="2451"/>
      <c r="K54" s="2451"/>
      <c r="L54" s="2451"/>
      <c r="M54" s="2452"/>
    </row>
    <row r="55" spans="1:13" ht="21.75" customHeight="1" x14ac:dyDescent="0.2">
      <c r="B55" s="2453"/>
      <c r="C55" s="2454"/>
      <c r="D55" s="2454"/>
      <c r="E55" s="2454"/>
      <c r="F55" s="2454"/>
      <c r="G55" s="2454"/>
      <c r="H55" s="2454"/>
      <c r="I55" s="2454"/>
      <c r="J55" s="2454"/>
      <c r="K55" s="2454"/>
      <c r="L55" s="2454"/>
      <c r="M55" s="2455"/>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5" right="0" top="0.8" bottom="0.45" header="0.3" footer="0.3"/>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F28" sqref="AF2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456" t="s">
        <v>1962</v>
      </c>
      <c r="B2" s="834" t="s">
        <v>1928</v>
      </c>
      <c r="C2" s="1083" t="s">
        <v>1929</v>
      </c>
      <c r="D2" s="1083" t="s">
        <v>1930</v>
      </c>
      <c r="E2" s="1083" t="s">
        <v>1931</v>
      </c>
      <c r="F2" s="1083" t="s">
        <v>1932</v>
      </c>
    </row>
    <row r="3" spans="1:6" ht="12" customHeight="1" x14ac:dyDescent="0.2">
      <c r="A3" s="2457"/>
      <c r="B3" s="546"/>
      <c r="C3" s="832"/>
      <c r="D3" s="833" t="s">
        <v>295</v>
      </c>
      <c r="E3" s="832"/>
      <c r="F3" s="833" t="s">
        <v>296</v>
      </c>
    </row>
    <row r="4" spans="1:6" ht="13.7" customHeight="1" x14ac:dyDescent="0.2">
      <c r="A4" s="544" t="s">
        <v>1373</v>
      </c>
      <c r="B4" s="559">
        <f>'Revenues 9-14'!C5</f>
        <v>0</v>
      </c>
      <c r="C4" s="511"/>
      <c r="D4" s="560">
        <f>B4-C4</f>
        <v>0</v>
      </c>
      <c r="E4" s="511"/>
      <c r="F4" s="560">
        <f>E4-C4</f>
        <v>0</v>
      </c>
    </row>
    <row r="5" spans="1:6" ht="13.7" customHeight="1" x14ac:dyDescent="0.2">
      <c r="A5" s="544" t="s">
        <v>1036</v>
      </c>
      <c r="B5" s="559">
        <f>'Revenues 9-14'!D5</f>
        <v>0</v>
      </c>
      <c r="C5" s="511"/>
      <c r="D5" s="560">
        <f t="shared" ref="D5:D18" si="0">B5-C5</f>
        <v>0</v>
      </c>
      <c r="E5" s="511"/>
      <c r="F5" s="560">
        <f>E5-C5</f>
        <v>0</v>
      </c>
    </row>
    <row r="6" spans="1:6" ht="13.7" customHeight="1" x14ac:dyDescent="0.2">
      <c r="A6" s="544" t="s">
        <v>478</v>
      </c>
      <c r="B6" s="559">
        <f>'Revenues 9-14'!E5</f>
        <v>0</v>
      </c>
      <c r="C6" s="511"/>
      <c r="D6" s="560">
        <f t="shared" si="0"/>
        <v>0</v>
      </c>
      <c r="E6" s="511"/>
      <c r="F6" s="560">
        <f t="shared" ref="F6:F18" si="1">E6-C6</f>
        <v>0</v>
      </c>
    </row>
    <row r="7" spans="1:6" ht="13.7" customHeight="1" x14ac:dyDescent="0.2">
      <c r="A7" s="544" t="s">
        <v>162</v>
      </c>
      <c r="B7" s="559">
        <f>'Revenues 9-14'!F5</f>
        <v>0</v>
      </c>
      <c r="C7" s="511"/>
      <c r="D7" s="560">
        <f t="shared" si="0"/>
        <v>0</v>
      </c>
      <c r="E7" s="511"/>
      <c r="F7" s="560">
        <f t="shared" si="1"/>
        <v>0</v>
      </c>
    </row>
    <row r="8" spans="1:6" ht="13.7" customHeight="1" x14ac:dyDescent="0.2">
      <c r="A8" s="544" t="s">
        <v>1403</v>
      </c>
      <c r="B8" s="559">
        <f>'Revenues 9-14'!G5</f>
        <v>0</v>
      </c>
      <c r="C8" s="511"/>
      <c r="D8" s="560">
        <f t="shared" si="0"/>
        <v>0</v>
      </c>
      <c r="E8" s="511"/>
      <c r="F8" s="560">
        <f t="shared" si="1"/>
        <v>0</v>
      </c>
    </row>
    <row r="9" spans="1:6" ht="13.7" customHeight="1" x14ac:dyDescent="0.2">
      <c r="A9" s="544" t="s">
        <v>475</v>
      </c>
      <c r="B9" s="559">
        <f>'Revenues 9-14'!H5</f>
        <v>0</v>
      </c>
      <c r="C9" s="511"/>
      <c r="D9" s="560">
        <f t="shared" si="0"/>
        <v>0</v>
      </c>
      <c r="E9" s="511"/>
      <c r="F9" s="560">
        <f t="shared" si="1"/>
        <v>0</v>
      </c>
    </row>
    <row r="10" spans="1:6" ht="13.7" customHeight="1" x14ac:dyDescent="0.2">
      <c r="A10" s="544" t="s">
        <v>474</v>
      </c>
      <c r="B10" s="559">
        <f>'Revenues 9-14'!I5</f>
        <v>0</v>
      </c>
      <c r="C10" s="511"/>
      <c r="D10" s="560">
        <f t="shared" si="0"/>
        <v>0</v>
      </c>
      <c r="E10" s="511"/>
      <c r="F10" s="560">
        <f t="shared" si="1"/>
        <v>0</v>
      </c>
    </row>
    <row r="11" spans="1:6" x14ac:dyDescent="0.2">
      <c r="A11" s="544" t="s">
        <v>476</v>
      </c>
      <c r="B11" s="559">
        <f>'Revenues 9-14'!J5</f>
        <v>0</v>
      </c>
      <c r="C11" s="511"/>
      <c r="D11" s="560">
        <f t="shared" si="0"/>
        <v>0</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1110</v>
      </c>
      <c r="B13" s="559">
        <f>SUM('Revenues 9-14'!C6:D6)</f>
        <v>0</v>
      </c>
      <c r="C13" s="511"/>
      <c r="D13" s="560">
        <f t="shared" si="0"/>
        <v>0</v>
      </c>
      <c r="E13" s="511"/>
      <c r="F13" s="560">
        <f t="shared" si="1"/>
        <v>0</v>
      </c>
    </row>
    <row r="14" spans="1:6" ht="13.7" customHeight="1" x14ac:dyDescent="0.2">
      <c r="A14" s="544" t="s">
        <v>477</v>
      </c>
      <c r="B14" s="559">
        <f>SUM('Revenues 9-14'!C7:D7,'Revenues 9-14'!F7:H7)</f>
        <v>0</v>
      </c>
      <c r="C14" s="511"/>
      <c r="D14" s="560">
        <f t="shared" si="0"/>
        <v>0</v>
      </c>
      <c r="E14" s="511"/>
      <c r="F14" s="560">
        <f t="shared" si="1"/>
        <v>0</v>
      </c>
    </row>
    <row r="15" spans="1:6" ht="13.7" customHeight="1" x14ac:dyDescent="0.2">
      <c r="A15" s="544" t="s">
        <v>1377</v>
      </c>
      <c r="B15" s="559">
        <f>'Revenues 9-14'!E9</f>
        <v>0</v>
      </c>
      <c r="C15" s="511"/>
      <c r="D15" s="560">
        <f t="shared" si="0"/>
        <v>0</v>
      </c>
      <c r="E15" s="511"/>
      <c r="F15" s="560">
        <f t="shared" si="1"/>
        <v>0</v>
      </c>
    </row>
    <row r="16" spans="1:6" ht="13.7" customHeight="1" x14ac:dyDescent="0.2">
      <c r="A16" s="544" t="s">
        <v>1378</v>
      </c>
      <c r="B16" s="559">
        <f>'Revenues 9-14'!G8</f>
        <v>0</v>
      </c>
      <c r="C16" s="511"/>
      <c r="D16" s="560">
        <f t="shared" si="0"/>
        <v>0</v>
      </c>
      <c r="E16" s="511"/>
      <c r="F16" s="560">
        <f t="shared" si="1"/>
        <v>0</v>
      </c>
    </row>
    <row r="17" spans="1:6" ht="13.7" customHeight="1" x14ac:dyDescent="0.2">
      <c r="A17" s="544" t="s">
        <v>1379</v>
      </c>
      <c r="B17" s="559">
        <f>'Revenues 9-14'!C10</f>
        <v>0</v>
      </c>
      <c r="C17" s="511"/>
      <c r="D17" s="560">
        <f t="shared" si="0"/>
        <v>0</v>
      </c>
      <c r="E17" s="511"/>
      <c r="F17" s="560">
        <f t="shared" si="1"/>
        <v>0</v>
      </c>
    </row>
    <row r="18" spans="1:6" ht="13.7" customHeight="1" x14ac:dyDescent="0.2">
      <c r="A18" s="544" t="s">
        <v>879</v>
      </c>
      <c r="B18" s="559">
        <f>SUM('Revenues 9-14'!C11:K11)</f>
        <v>0</v>
      </c>
      <c r="C18" s="511"/>
      <c r="D18" s="560">
        <f t="shared" si="0"/>
        <v>0</v>
      </c>
      <c r="E18" s="511"/>
      <c r="F18" s="560">
        <f t="shared" si="1"/>
        <v>0</v>
      </c>
    </row>
    <row r="19" spans="1:6" ht="13.7" customHeight="1" thickBot="1" x14ac:dyDescent="0.25">
      <c r="A19" s="545" t="s">
        <v>1380</v>
      </c>
      <c r="B19" s="561">
        <f>SUM(B4:B18)</f>
        <v>0</v>
      </c>
      <c r="C19" s="561">
        <f>SUM(C4:C18)</f>
        <v>0</v>
      </c>
      <c r="D19" s="561">
        <f>SUM(D4:D18)</f>
        <v>0</v>
      </c>
      <c r="E19" s="561">
        <f>SUM(E4:E18)</f>
        <v>0</v>
      </c>
      <c r="F19" s="561">
        <f>SUM(F4:F18)</f>
        <v>0</v>
      </c>
    </row>
    <row r="20" spans="1:6" ht="13.5" thickTop="1" x14ac:dyDescent="0.2">
      <c r="B20" s="21"/>
      <c r="F20" s="85"/>
    </row>
    <row r="21" spans="1:6" x14ac:dyDescent="0.2">
      <c r="A21" s="542" t="s">
        <v>598</v>
      </c>
      <c r="B21" s="87"/>
      <c r="F21" s="85"/>
    </row>
    <row r="22" spans="1:6" x14ac:dyDescent="0.2">
      <c r="A22" s="543"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3"/>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F59" sqref="F5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480" t="s">
        <v>731</v>
      </c>
      <c r="B1" s="2481"/>
      <c r="C1" s="836"/>
    </row>
    <row r="2" spans="1:7" ht="33.75" customHeight="1" x14ac:dyDescent="0.2">
      <c r="A2" s="2486" t="s">
        <v>1964</v>
      </c>
      <c r="B2" s="2487"/>
      <c r="C2" s="1624" t="s">
        <v>1933</v>
      </c>
      <c r="D2" s="1624" t="s">
        <v>1934</v>
      </c>
      <c r="E2" s="1624" t="s">
        <v>1935</v>
      </c>
      <c r="F2" s="1624" t="s">
        <v>1936</v>
      </c>
    </row>
    <row r="3" spans="1:7" ht="23.25" customHeight="1" x14ac:dyDescent="0.2">
      <c r="A3" s="2491" t="s">
        <v>1326</v>
      </c>
      <c r="B3" s="2492"/>
      <c r="C3" s="2482"/>
      <c r="D3" s="2483"/>
      <c r="E3" s="2483"/>
      <c r="F3" s="2484"/>
    </row>
    <row r="4" spans="1:7" ht="12.75" customHeight="1" thickBot="1" x14ac:dyDescent="0.25">
      <c r="A4" s="2471" t="s">
        <v>732</v>
      </c>
      <c r="B4" s="2488"/>
      <c r="C4" s="926"/>
      <c r="D4" s="926"/>
      <c r="E4" s="926"/>
      <c r="F4" s="1599">
        <f>SUM(C4+D4)-E4</f>
        <v>0</v>
      </c>
    </row>
    <row r="5" spans="1:7" ht="13.5" thickTop="1" x14ac:dyDescent="0.2">
      <c r="A5" s="2489" t="s">
        <v>1322</v>
      </c>
      <c r="B5" s="2474"/>
      <c r="C5" s="2466"/>
      <c r="D5" s="2467"/>
      <c r="E5" s="2467"/>
      <c r="F5" s="2468"/>
    </row>
    <row r="6" spans="1:7" ht="12.75" customHeight="1" thickBot="1" x14ac:dyDescent="0.25">
      <c r="A6" s="755" t="s">
        <v>67</v>
      </c>
      <c r="B6" s="754"/>
      <c r="C6" s="1600"/>
      <c r="D6" s="511"/>
      <c r="E6" s="1600"/>
      <c r="F6" s="1599">
        <f t="shared" ref="F6:F14" si="0">SUM(C6+D6)-E6</f>
        <v>0</v>
      </c>
    </row>
    <row r="7" spans="1:7" ht="12.75" customHeight="1" thickTop="1" thickBot="1" x14ac:dyDescent="0.25">
      <c r="A7" s="755" t="s">
        <v>7</v>
      </c>
      <c r="B7" s="754"/>
      <c r="C7" s="1600"/>
      <c r="D7" s="511"/>
      <c r="E7" s="1600"/>
      <c r="F7" s="1599">
        <f t="shared" si="0"/>
        <v>0</v>
      </c>
    </row>
    <row r="8" spans="1:7" ht="12.75" customHeight="1" thickTop="1" thickBot="1" x14ac:dyDescent="0.25">
      <c r="A8" s="755" t="s">
        <v>599</v>
      </c>
      <c r="B8" s="754"/>
      <c r="C8" s="1600"/>
      <c r="D8" s="511"/>
      <c r="E8" s="1600"/>
      <c r="F8" s="1599">
        <f t="shared" si="0"/>
        <v>0</v>
      </c>
    </row>
    <row r="9" spans="1:7" ht="12.75" customHeight="1" thickTop="1" thickBot="1" x14ac:dyDescent="0.25">
      <c r="A9" s="755" t="s">
        <v>600</v>
      </c>
      <c r="B9" s="754"/>
      <c r="C9" s="1600"/>
      <c r="D9" s="511"/>
      <c r="E9" s="1600"/>
      <c r="F9" s="1599">
        <f t="shared" si="0"/>
        <v>0</v>
      </c>
    </row>
    <row r="10" spans="1:7" ht="12.75" customHeight="1" thickTop="1" thickBot="1" x14ac:dyDescent="0.25">
      <c r="A10" s="755" t="s">
        <v>601</v>
      </c>
      <c r="B10" s="754"/>
      <c r="C10" s="1600"/>
      <c r="D10" s="511"/>
      <c r="E10" s="1600"/>
      <c r="F10" s="1599">
        <f t="shared" si="0"/>
        <v>0</v>
      </c>
    </row>
    <row r="11" spans="1:7" ht="12.75" customHeight="1" thickTop="1" thickBot="1" x14ac:dyDescent="0.25">
      <c r="A11" s="755" t="s">
        <v>384</v>
      </c>
      <c r="B11" s="754"/>
      <c r="C11" s="1600"/>
      <c r="D11" s="511"/>
      <c r="E11" s="1600"/>
      <c r="F11" s="1599">
        <f t="shared" si="0"/>
        <v>0</v>
      </c>
    </row>
    <row r="12" spans="1:7" ht="12.75" customHeight="1" thickTop="1" thickBot="1" x14ac:dyDescent="0.25">
      <c r="A12" s="755" t="s">
        <v>1376</v>
      </c>
      <c r="B12" s="754"/>
      <c r="C12" s="1600"/>
      <c r="D12" s="511"/>
      <c r="E12" s="1600"/>
      <c r="F12" s="1599">
        <f t="shared" si="0"/>
        <v>0</v>
      </c>
    </row>
    <row r="13" spans="1:7" ht="12.75" customHeight="1" thickTop="1" thickBot="1" x14ac:dyDescent="0.25">
      <c r="A13" s="755" t="s">
        <v>452</v>
      </c>
      <c r="B13" s="754"/>
      <c r="C13" s="1600"/>
      <c r="D13" s="511"/>
      <c r="E13" s="1600"/>
      <c r="F13" s="1599">
        <f t="shared" si="0"/>
        <v>0</v>
      </c>
    </row>
    <row r="14" spans="1:7" ht="12.75" customHeight="1" thickTop="1" thickBot="1" x14ac:dyDescent="0.25">
      <c r="A14" s="1788" t="s">
        <v>525</v>
      </c>
      <c r="B14" s="754"/>
      <c r="C14" s="1600"/>
      <c r="D14" s="511"/>
      <c r="E14" s="1600"/>
      <c r="F14" s="1599">
        <f t="shared" si="0"/>
        <v>0</v>
      </c>
    </row>
    <row r="15" spans="1:7" ht="14.25" thickTop="1" thickBot="1" x14ac:dyDescent="0.25">
      <c r="A15" s="2490" t="s">
        <v>733</v>
      </c>
      <c r="B15" s="2472"/>
      <c r="C15" s="1599">
        <f>SUM(C6:C14)</f>
        <v>0</v>
      </c>
      <c r="D15" s="1599">
        <f>SUM(D6:D14)</f>
        <v>0</v>
      </c>
      <c r="E15" s="1599">
        <f>SUM(E6:E14)</f>
        <v>0</v>
      </c>
      <c r="F15" s="1599">
        <f>SUM(F6:F14)</f>
        <v>0</v>
      </c>
      <c r="G15" s="684"/>
    </row>
    <row r="16" spans="1:7" s="56" customFormat="1" ht="13.5" thickTop="1" x14ac:dyDescent="0.2">
      <c r="A16" s="2485" t="s">
        <v>1323</v>
      </c>
      <c r="B16" s="2474"/>
      <c r="C16" s="2466"/>
      <c r="D16" s="2467"/>
      <c r="E16" s="2467"/>
      <c r="F16" s="2468"/>
    </row>
    <row r="17" spans="1:11" ht="12.75" customHeight="1" thickBot="1" x14ac:dyDescent="0.25">
      <c r="A17" s="2464" t="s">
        <v>67</v>
      </c>
      <c r="B17" s="2465"/>
      <c r="C17" s="1600"/>
      <c r="D17" s="511"/>
      <c r="E17" s="1600"/>
      <c r="F17" s="1599">
        <f>SUM(C17+D17)-E17</f>
        <v>0</v>
      </c>
    </row>
    <row r="18" spans="1:11" ht="12.75" customHeight="1" thickTop="1" thickBot="1" x14ac:dyDescent="0.25">
      <c r="A18" s="2464" t="s">
        <v>7</v>
      </c>
      <c r="B18" s="2465"/>
      <c r="C18" s="1600"/>
      <c r="D18" s="511"/>
      <c r="E18" s="1600"/>
      <c r="F18" s="1599">
        <f>SUM(C18+D18)-E18</f>
        <v>0</v>
      </c>
    </row>
    <row r="19" spans="1:11" ht="12.75" customHeight="1" thickTop="1" thickBot="1" x14ac:dyDescent="0.25">
      <c r="A19" s="2464" t="s">
        <v>452</v>
      </c>
      <c r="B19" s="2465"/>
      <c r="C19" s="1600"/>
      <c r="D19" s="511"/>
      <c r="E19" s="1600"/>
      <c r="F19" s="1599">
        <f>SUM(C19+D19)-E19</f>
        <v>0</v>
      </c>
    </row>
    <row r="20" spans="1:11" ht="12.75" customHeight="1" thickTop="1" thickBot="1" x14ac:dyDescent="0.25">
      <c r="A20" s="2469" t="s">
        <v>525</v>
      </c>
      <c r="B20" s="2470"/>
      <c r="C20" s="1600"/>
      <c r="D20" s="511"/>
      <c r="E20" s="1600"/>
      <c r="F20" s="1599">
        <f>SUM(C20+D20)-E20</f>
        <v>0</v>
      </c>
    </row>
    <row r="21" spans="1:11" ht="14.25" thickTop="1" thickBot="1" x14ac:dyDescent="0.25">
      <c r="A21" s="2471" t="s">
        <v>734</v>
      </c>
      <c r="B21" s="2472"/>
      <c r="C21" s="1599">
        <f>SUM(C17:C20)</f>
        <v>0</v>
      </c>
      <c r="D21" s="1599">
        <f>SUM(D17:D20)</f>
        <v>0</v>
      </c>
      <c r="E21" s="1599">
        <f>SUM(E17:E20)</f>
        <v>0</v>
      </c>
      <c r="F21" s="1599">
        <f>SUM(F17:F20)</f>
        <v>0</v>
      </c>
      <c r="G21" s="684"/>
    </row>
    <row r="22" spans="1:11" ht="13.5" thickTop="1" x14ac:dyDescent="0.2">
      <c r="A22" s="2473" t="s">
        <v>1324</v>
      </c>
      <c r="B22" s="2474"/>
      <c r="C22" s="2466"/>
      <c r="D22" s="2467"/>
      <c r="E22" s="2467"/>
      <c r="F22" s="2468"/>
    </row>
    <row r="23" spans="1:11" ht="23.25" customHeight="1" thickBot="1" x14ac:dyDescent="0.25">
      <c r="A23" s="2471" t="s">
        <v>735</v>
      </c>
      <c r="B23" s="2472"/>
      <c r="C23" s="926"/>
      <c r="D23" s="926"/>
      <c r="E23" s="926"/>
      <c r="F23" s="1599">
        <f>SUM(C23+D23)-E23</f>
        <v>0</v>
      </c>
      <c r="G23" s="684"/>
    </row>
    <row r="24" spans="1:11" ht="13.5" thickTop="1" x14ac:dyDescent="0.2">
      <c r="A24" s="2473" t="s">
        <v>1325</v>
      </c>
      <c r="B24" s="2474"/>
      <c r="C24" s="2466"/>
      <c r="D24" s="2467"/>
      <c r="E24" s="2467"/>
      <c r="F24" s="2468"/>
    </row>
    <row r="25" spans="1:11" ht="13.5" thickBot="1" x14ac:dyDescent="0.25">
      <c r="A25" s="2471" t="s">
        <v>736</v>
      </c>
      <c r="B25" s="2477"/>
      <c r="C25" s="926"/>
      <c r="D25" s="926"/>
      <c r="E25" s="926"/>
      <c r="F25" s="1599">
        <f>SUM(C25+D25)-E25</f>
        <v>0</v>
      </c>
      <c r="G25" s="684"/>
    </row>
    <row r="26" spans="1:11" ht="13.5" thickTop="1" x14ac:dyDescent="0.2">
      <c r="A26" s="2478" t="s">
        <v>760</v>
      </c>
      <c r="B26" s="2474"/>
      <c r="C26" s="1601"/>
      <c r="D26" s="1601"/>
      <c r="E26" s="1601"/>
      <c r="F26" s="1602"/>
    </row>
    <row r="27" spans="1:11" ht="13.5" thickBot="1" x14ac:dyDescent="0.25">
      <c r="A27" s="2471" t="s">
        <v>1258</v>
      </c>
      <c r="B27" s="2479"/>
      <c r="C27" s="511"/>
      <c r="D27" s="511"/>
      <c r="E27" s="511"/>
      <c r="F27" s="1599">
        <f>SUM(C27+D27)-E27</f>
        <v>0</v>
      </c>
      <c r="G27" s="684"/>
    </row>
    <row r="28" spans="1:11" ht="7.5" customHeight="1" thickTop="1" x14ac:dyDescent="0.2">
      <c r="A28" s="547"/>
    </row>
    <row r="29" spans="1:11" ht="23.25" customHeight="1" x14ac:dyDescent="0.2">
      <c r="A29" s="2475" t="s">
        <v>683</v>
      </c>
      <c r="B29" s="2476"/>
      <c r="C29" s="120"/>
      <c r="D29" s="120"/>
      <c r="E29" s="120"/>
      <c r="F29" s="120"/>
      <c r="G29" s="120"/>
      <c r="H29" s="120"/>
      <c r="I29" s="120"/>
      <c r="J29" s="120"/>
    </row>
    <row r="30" spans="1:11" ht="47.25" customHeight="1" x14ac:dyDescent="0.2">
      <c r="A30" s="756" t="s">
        <v>1259</v>
      </c>
      <c r="B30" s="130" t="s">
        <v>1336</v>
      </c>
      <c r="C30" s="130" t="s">
        <v>684</v>
      </c>
      <c r="D30" s="130" t="s">
        <v>1337</v>
      </c>
      <c r="E30" s="130" t="s">
        <v>2054</v>
      </c>
      <c r="F30" s="130" t="s">
        <v>1937</v>
      </c>
      <c r="G30" s="130" t="s">
        <v>1702</v>
      </c>
      <c r="H30" s="130" t="s">
        <v>1938</v>
      </c>
      <c r="I30" s="130" t="s">
        <v>2055</v>
      </c>
      <c r="J30" s="1249" t="s">
        <v>3</v>
      </c>
      <c r="K30" s="119"/>
    </row>
    <row r="31" spans="1:11" ht="12" customHeight="1" x14ac:dyDescent="0.2">
      <c r="A31" s="1103" t="s">
        <v>2106</v>
      </c>
      <c r="B31" s="657">
        <v>40131</v>
      </c>
      <c r="C31" s="1101">
        <v>297005</v>
      </c>
      <c r="D31" s="1605" t="s">
        <v>1251</v>
      </c>
      <c r="E31" s="1101">
        <v>35994</v>
      </c>
      <c r="F31" s="1101"/>
      <c r="G31" s="1101"/>
      <c r="H31" s="1101">
        <v>35994</v>
      </c>
      <c r="I31" s="1102">
        <f>((E31+F31)-H31)+G31</f>
        <v>0</v>
      </c>
      <c r="J31" s="1101">
        <v>0</v>
      </c>
      <c r="K31" s="118"/>
    </row>
    <row r="32" spans="1:11" ht="12" customHeight="1" x14ac:dyDescent="0.2">
      <c r="A32" s="1103"/>
      <c r="B32" s="657"/>
      <c r="C32" s="1101"/>
      <c r="D32" s="1605"/>
      <c r="E32" s="1101"/>
      <c r="F32" s="1101"/>
      <c r="G32" s="1101"/>
      <c r="H32" s="1101"/>
      <c r="I32" s="1102">
        <f>((E32+F32)-H32)+G32</f>
        <v>0</v>
      </c>
      <c r="J32" s="1101"/>
      <c r="K32" s="118"/>
    </row>
    <row r="33" spans="1:11" ht="12" customHeight="1" x14ac:dyDescent="0.2">
      <c r="A33" s="1103"/>
      <c r="B33" s="657"/>
      <c r="C33" s="1101"/>
      <c r="D33" s="1605"/>
      <c r="E33" s="1101"/>
      <c r="F33" s="1101"/>
      <c r="G33" s="1101"/>
      <c r="H33" s="1101"/>
      <c r="I33" s="1102">
        <f t="shared" ref="I33:I48" si="1">((E33+F33)-H33)+G33</f>
        <v>0</v>
      </c>
      <c r="J33" s="1101"/>
      <c r="K33" s="118"/>
    </row>
    <row r="34" spans="1:11" ht="12" customHeight="1" x14ac:dyDescent="0.2">
      <c r="A34" s="1103"/>
      <c r="B34" s="657"/>
      <c r="C34" s="1101"/>
      <c r="D34" s="1605"/>
      <c r="E34" s="1101"/>
      <c r="F34" s="1101"/>
      <c r="G34" s="1101"/>
      <c r="H34" s="1101"/>
      <c r="I34" s="1102">
        <f t="shared" si="1"/>
        <v>0</v>
      </c>
      <c r="J34" s="1101"/>
      <c r="K34" s="117"/>
    </row>
    <row r="35" spans="1:11" ht="12" customHeight="1" x14ac:dyDescent="0.2">
      <c r="A35" s="1103"/>
      <c r="B35" s="657"/>
      <c r="C35" s="1104"/>
      <c r="D35" s="1605"/>
      <c r="E35" s="1104"/>
      <c r="F35" s="1104"/>
      <c r="G35" s="1104"/>
      <c r="H35" s="1104"/>
      <c r="I35" s="1102">
        <f t="shared" si="1"/>
        <v>0</v>
      </c>
      <c r="J35" s="1104"/>
      <c r="K35" s="117"/>
    </row>
    <row r="36" spans="1:11" ht="12" customHeight="1" x14ac:dyDescent="0.2">
      <c r="A36" s="1103"/>
      <c r="B36" s="657"/>
      <c r="C36" s="1101"/>
      <c r="D36" s="1605"/>
      <c r="E36" s="1101"/>
      <c r="F36" s="1101"/>
      <c r="G36" s="1101"/>
      <c r="H36" s="1101"/>
      <c r="I36" s="1102">
        <f t="shared" si="1"/>
        <v>0</v>
      </c>
      <c r="J36" s="1101"/>
      <c r="K36" s="122"/>
    </row>
    <row r="37" spans="1:11" ht="12" customHeight="1" x14ac:dyDescent="0.2">
      <c r="A37" s="1103"/>
      <c r="B37" s="657"/>
      <c r="C37" s="435"/>
      <c r="D37" s="1606"/>
      <c r="E37" s="435"/>
      <c r="F37" s="435"/>
      <c r="G37" s="435"/>
      <c r="H37" s="435"/>
      <c r="I37" s="1102">
        <f t="shared" si="1"/>
        <v>0</v>
      </c>
      <c r="J37" s="435"/>
      <c r="K37" s="117"/>
    </row>
    <row r="38" spans="1:11" ht="12" customHeight="1" x14ac:dyDescent="0.2">
      <c r="A38" s="1103"/>
      <c r="B38" s="657"/>
      <c r="C38" s="1101"/>
      <c r="D38" s="1603"/>
      <c r="E38" s="1105"/>
      <c r="F38" s="1105"/>
      <c r="G38" s="1105"/>
      <c r="H38" s="1105"/>
      <c r="I38" s="1102">
        <f t="shared" si="1"/>
        <v>0</v>
      </c>
      <c r="J38" s="1106" t="s">
        <v>301</v>
      </c>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c r="B40" s="657"/>
      <c r="C40" s="1101"/>
      <c r="D40" s="1603"/>
      <c r="E40" s="1105"/>
      <c r="F40" s="1105"/>
      <c r="G40" s="1105"/>
      <c r="H40" s="1105"/>
      <c r="I40" s="1102">
        <f t="shared" si="1"/>
        <v>0</v>
      </c>
      <c r="J40" s="1106"/>
      <c r="K40" s="131"/>
    </row>
    <row r="41" spans="1:11" ht="12" customHeight="1" x14ac:dyDescent="0.2">
      <c r="A41" s="1103"/>
      <c r="B41" s="657"/>
      <c r="C41" s="1101"/>
      <c r="D41" s="1603"/>
      <c r="E41" s="1105"/>
      <c r="F41" s="1105"/>
      <c r="G41" s="1105"/>
      <c r="H41" s="1105"/>
      <c r="I41" s="1102">
        <f t="shared" si="1"/>
        <v>0</v>
      </c>
      <c r="J41" s="1106"/>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297005</v>
      </c>
      <c r="D49" s="1604"/>
      <c r="E49" s="1102">
        <f t="shared" ref="E49:J49" si="2">SUM(E31:E48)</f>
        <v>35994</v>
      </c>
      <c r="F49" s="1102">
        <f t="shared" si="2"/>
        <v>0</v>
      </c>
      <c r="G49" s="1102">
        <f t="shared" si="2"/>
        <v>0</v>
      </c>
      <c r="H49" s="1102">
        <f t="shared" si="2"/>
        <v>35994</v>
      </c>
      <c r="I49" s="1102">
        <f t="shared" si="2"/>
        <v>0</v>
      </c>
      <c r="J49" s="1102">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1083</v>
      </c>
      <c r="B52" s="2458" t="s">
        <v>685</v>
      </c>
      <c r="C52" s="2459"/>
      <c r="D52" s="2459"/>
      <c r="E52" s="124" t="s">
        <v>1009</v>
      </c>
      <c r="F52" s="2460" t="s">
        <v>2207</v>
      </c>
      <c r="G52" s="2461"/>
      <c r="H52" s="118"/>
      <c r="I52" s="118"/>
      <c r="J52" s="121"/>
    </row>
    <row r="53" spans="1:11" ht="11.25" customHeight="1" x14ac:dyDescent="0.2">
      <c r="A53" s="752" t="s">
        <v>1084</v>
      </c>
      <c r="B53" s="125" t="s">
        <v>1125</v>
      </c>
      <c r="C53" s="121"/>
      <c r="D53" s="117"/>
      <c r="E53" s="124" t="s">
        <v>585</v>
      </c>
      <c r="F53" s="2462"/>
      <c r="G53" s="2463"/>
      <c r="H53" s="118"/>
      <c r="I53" s="118"/>
      <c r="J53" s="121"/>
    </row>
    <row r="54" spans="1:11" ht="11.25" customHeight="1" x14ac:dyDescent="0.2">
      <c r="A54" s="753" t="s">
        <v>1085</v>
      </c>
      <c r="B54" s="123" t="s">
        <v>1126</v>
      </c>
      <c r="C54" s="121"/>
      <c r="D54" s="117"/>
      <c r="E54" s="124" t="s">
        <v>586</v>
      </c>
      <c r="F54" s="2462"/>
      <c r="G54" s="24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5" right="0.28999999999999998" top="0.45" bottom="0.32" header="0.3" footer="0.3"/>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F28" sqref="AF2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93" t="s">
        <v>1021</v>
      </c>
      <c r="B1" s="2494"/>
      <c r="C1" s="2494"/>
      <c r="D1" s="2494"/>
      <c r="E1" s="2494"/>
      <c r="F1" s="2494"/>
      <c r="G1" s="2495"/>
      <c r="H1" s="1238"/>
      <c r="I1" s="758"/>
      <c r="J1" s="757"/>
    </row>
    <row r="2" spans="1:11" ht="36.75" x14ac:dyDescent="0.2">
      <c r="A2" s="2514" t="s">
        <v>1965</v>
      </c>
      <c r="B2" s="2515"/>
      <c r="C2" s="2515"/>
      <c r="D2" s="2515"/>
      <c r="E2" s="2516"/>
      <c r="F2" s="1884" t="s">
        <v>1075</v>
      </c>
      <c r="G2" s="1885" t="s">
        <v>101</v>
      </c>
      <c r="H2" s="1885" t="s">
        <v>477</v>
      </c>
      <c r="I2" s="1885" t="s">
        <v>1377</v>
      </c>
      <c r="J2" s="1885" t="s">
        <v>1020</v>
      </c>
      <c r="K2" s="1885" t="s">
        <v>145</v>
      </c>
    </row>
    <row r="3" spans="1:11" x14ac:dyDescent="0.2">
      <c r="A3" s="2517" t="s">
        <v>1939</v>
      </c>
      <c r="B3" s="2518"/>
      <c r="C3" s="2518"/>
      <c r="D3" s="2518"/>
      <c r="E3" s="2519"/>
      <c r="F3" s="255"/>
      <c r="G3" s="562"/>
      <c r="H3" s="562"/>
      <c r="I3" s="562"/>
      <c r="J3" s="1215"/>
      <c r="K3" s="1215"/>
    </row>
    <row r="4" spans="1:11" x14ac:dyDescent="0.2">
      <c r="A4" s="2520" t="s">
        <v>432</v>
      </c>
      <c r="B4" s="2521"/>
      <c r="C4" s="2521"/>
      <c r="D4" s="2521"/>
      <c r="E4" s="2459"/>
      <c r="F4" s="549"/>
      <c r="G4" s="570"/>
      <c r="H4" s="569"/>
      <c r="I4" s="570"/>
      <c r="J4" s="1193"/>
      <c r="K4" s="1193"/>
    </row>
    <row r="5" spans="1:11" ht="13.5" customHeight="1" x14ac:dyDescent="0.2">
      <c r="A5" s="2496" t="s">
        <v>1257</v>
      </c>
      <c r="B5" s="2497"/>
      <c r="C5" s="2497"/>
      <c r="D5" s="2497"/>
      <c r="E5" s="2498"/>
      <c r="F5" s="1149" t="s">
        <v>1012</v>
      </c>
      <c r="G5" s="568"/>
      <c r="H5" s="562"/>
      <c r="I5" s="1212"/>
      <c r="J5" s="1183"/>
      <c r="K5" s="1183"/>
    </row>
    <row r="6" spans="1:11" x14ac:dyDescent="0.2">
      <c r="A6" s="1886" t="s">
        <v>834</v>
      </c>
      <c r="B6" s="1887"/>
      <c r="C6" s="1887"/>
      <c r="D6" s="1887"/>
      <c r="E6" s="1888"/>
      <c r="F6" s="256" t="s">
        <v>1013</v>
      </c>
      <c r="G6" s="562"/>
      <c r="H6" s="562"/>
      <c r="I6" s="562"/>
      <c r="J6" s="1215"/>
      <c r="K6" s="1215"/>
    </row>
    <row r="7" spans="1:11" x14ac:dyDescent="0.2">
      <c r="A7" s="650" t="s">
        <v>282</v>
      </c>
      <c r="B7" s="1889"/>
      <c r="C7" s="1889"/>
      <c r="D7" s="1889"/>
      <c r="E7" s="1890"/>
      <c r="F7" s="1149" t="s">
        <v>1014</v>
      </c>
      <c r="G7" s="570"/>
      <c r="H7" s="570"/>
      <c r="I7" s="570"/>
      <c r="J7" s="1213"/>
      <c r="K7" s="1215"/>
    </row>
    <row r="8" spans="1:11" x14ac:dyDescent="0.2">
      <c r="A8" s="650" t="s">
        <v>406</v>
      </c>
      <c r="B8" s="1889"/>
      <c r="C8" s="1889"/>
      <c r="D8" s="1889"/>
      <c r="E8" s="1890"/>
      <c r="F8" s="1149" t="s">
        <v>1015</v>
      </c>
      <c r="G8" s="567"/>
      <c r="H8" s="567"/>
      <c r="I8" s="567"/>
      <c r="J8" s="1215"/>
      <c r="K8" s="1193"/>
    </row>
    <row r="9" spans="1:11" x14ac:dyDescent="0.2">
      <c r="A9" s="650" t="s">
        <v>145</v>
      </c>
      <c r="B9" s="1889"/>
      <c r="C9" s="1889"/>
      <c r="D9" s="1889"/>
      <c r="E9" s="1890"/>
      <c r="F9" s="256" t="s">
        <v>1017</v>
      </c>
      <c r="G9" s="567"/>
      <c r="H9" s="568"/>
      <c r="I9" s="568"/>
      <c r="J9" s="1213"/>
      <c r="K9" s="1215"/>
    </row>
    <row r="10" spans="1:11" ht="12" customHeight="1" x14ac:dyDescent="0.2">
      <c r="A10" s="2499" t="s">
        <v>1903</v>
      </c>
      <c r="B10" s="2500"/>
      <c r="C10" s="2500"/>
      <c r="D10" s="2500"/>
      <c r="E10" s="2501"/>
      <c r="F10" s="1281" t="s">
        <v>1028</v>
      </c>
      <c r="G10" s="567"/>
      <c r="H10" s="1282"/>
      <c r="I10" s="562"/>
      <c r="J10" s="1215"/>
      <c r="K10" s="1215"/>
    </row>
    <row r="11" spans="1:11" x14ac:dyDescent="0.2">
      <c r="A11" s="2496" t="s">
        <v>167</v>
      </c>
      <c r="B11" s="2497"/>
      <c r="C11" s="2497"/>
      <c r="D11" s="2497"/>
      <c r="E11" s="2498"/>
      <c r="F11" s="1149" t="s">
        <v>1016</v>
      </c>
      <c r="G11" s="568"/>
      <c r="H11" s="562"/>
      <c r="I11" s="562"/>
      <c r="J11" s="1215"/>
      <c r="K11" s="1183"/>
    </row>
    <row r="12" spans="1:11" ht="12.75" customHeight="1" thickBot="1" x14ac:dyDescent="0.25">
      <c r="A12" s="1239" t="s">
        <v>1076</v>
      </c>
      <c r="B12" s="1240"/>
      <c r="C12" s="1240"/>
      <c r="D12" s="1240"/>
      <c r="E12" s="1241"/>
      <c r="F12" s="1151"/>
      <c r="G12" s="563">
        <f>SUM(G5:G11)</f>
        <v>0</v>
      </c>
      <c r="H12" s="563">
        <f>SUM(H5:H11)</f>
        <v>0</v>
      </c>
      <c r="I12" s="563">
        <f>SUM(I5:I11)</f>
        <v>0</v>
      </c>
      <c r="J12" s="563">
        <f>SUM(J5:J11)</f>
        <v>0</v>
      </c>
      <c r="K12" s="563">
        <f>SUM(K5:K11)</f>
        <v>0</v>
      </c>
    </row>
    <row r="13" spans="1:11" ht="12.75" customHeight="1" thickTop="1" x14ac:dyDescent="0.2">
      <c r="A13" s="2522" t="s">
        <v>433</v>
      </c>
      <c r="B13" s="2523"/>
      <c r="C13" s="2523"/>
      <c r="D13" s="2523"/>
      <c r="E13" s="2524"/>
      <c r="F13" s="1150"/>
      <c r="G13" s="564"/>
      <c r="H13" s="565"/>
      <c r="I13" s="566"/>
      <c r="J13" s="566"/>
      <c r="K13" s="566"/>
    </row>
    <row r="14" spans="1:11" x14ac:dyDescent="0.2">
      <c r="A14" s="2505" t="s">
        <v>533</v>
      </c>
      <c r="B14" s="2505"/>
      <c r="C14" s="2505"/>
      <c r="D14" s="2505"/>
      <c r="E14" s="2506"/>
      <c r="F14" s="257" t="s">
        <v>1018</v>
      </c>
      <c r="G14" s="567"/>
      <c r="H14" s="562"/>
      <c r="I14" s="568"/>
      <c r="J14" s="1183"/>
      <c r="K14" s="1215"/>
    </row>
    <row r="15" spans="1:11" x14ac:dyDescent="0.2">
      <c r="A15" s="2497" t="s">
        <v>5</v>
      </c>
      <c r="B15" s="2497"/>
      <c r="C15" s="2497"/>
      <c r="D15" s="2497"/>
      <c r="E15" s="2498"/>
      <c r="F15" s="257" t="s">
        <v>1019</v>
      </c>
      <c r="G15" s="568"/>
      <c r="H15" s="562"/>
      <c r="I15" s="562"/>
      <c r="J15" s="1215"/>
      <c r="K15" s="1215"/>
    </row>
    <row r="16" spans="1:11" ht="12.75" customHeight="1" x14ac:dyDescent="0.2">
      <c r="A16" s="2497" t="s">
        <v>337</v>
      </c>
      <c r="B16" s="2497"/>
      <c r="C16" s="2497"/>
      <c r="D16" s="2497"/>
      <c r="E16" s="2498"/>
      <c r="F16" s="257" t="s">
        <v>1095</v>
      </c>
      <c r="G16" s="1212"/>
      <c r="H16" s="570"/>
      <c r="I16" s="570"/>
      <c r="J16" s="1193"/>
      <c r="K16" s="1193"/>
    </row>
    <row r="17" spans="1:11" ht="12.75" customHeight="1" x14ac:dyDescent="0.2">
      <c r="A17" s="1194" t="s">
        <v>1109</v>
      </c>
      <c r="B17" s="1195"/>
      <c r="C17" s="1195"/>
      <c r="D17" s="1195"/>
      <c r="E17" s="1196"/>
      <c r="F17" s="1197"/>
      <c r="G17" s="1220"/>
      <c r="H17" s="1198"/>
      <c r="I17" s="1198"/>
      <c r="J17" s="1199"/>
      <c r="K17" s="1200"/>
    </row>
    <row r="18" spans="1:11" ht="12.75" customHeight="1" x14ac:dyDescent="0.2">
      <c r="A18" s="2525" t="s">
        <v>431</v>
      </c>
      <c r="B18" s="2526"/>
      <c r="C18" s="2526"/>
      <c r="D18" s="2526"/>
      <c r="E18" s="2527"/>
      <c r="F18" s="257" t="s">
        <v>1105</v>
      </c>
      <c r="G18" s="567"/>
      <c r="H18" s="567"/>
      <c r="I18" s="567"/>
      <c r="J18" s="1215"/>
      <c r="K18" s="1201"/>
    </row>
    <row r="19" spans="1:11" ht="23.25" customHeight="1" x14ac:dyDescent="0.2">
      <c r="A19" s="2497" t="s">
        <v>488</v>
      </c>
      <c r="B19" s="2508"/>
      <c r="C19" s="2508"/>
      <c r="D19" s="2508"/>
      <c r="E19" s="2498"/>
      <c r="F19" s="257" t="s">
        <v>1106</v>
      </c>
      <c r="G19" s="567"/>
      <c r="H19" s="567"/>
      <c r="I19" s="567"/>
      <c r="J19" s="1215"/>
      <c r="K19" s="1201"/>
    </row>
    <row r="20" spans="1:11" ht="12.75" customHeight="1" x14ac:dyDescent="0.2">
      <c r="A20" s="2509" t="s">
        <v>1902</v>
      </c>
      <c r="B20" s="2510"/>
      <c r="C20" s="2510"/>
      <c r="D20" s="2510"/>
      <c r="E20" s="2511"/>
      <c r="F20" s="257" t="s">
        <v>1107</v>
      </c>
      <c r="G20" s="567"/>
      <c r="H20" s="567"/>
      <c r="I20" s="567"/>
      <c r="J20" s="1215"/>
      <c r="K20" s="1201"/>
    </row>
    <row r="21" spans="1:11" ht="12.75" customHeight="1" thickBot="1" x14ac:dyDescent="0.25">
      <c r="A21" s="1210" t="s">
        <v>741</v>
      </c>
      <c r="B21" s="1208"/>
      <c r="C21" s="1208"/>
      <c r="D21" s="1208"/>
      <c r="E21" s="1208"/>
      <c r="F21" s="548"/>
      <c r="G21" s="1198"/>
      <c r="H21" s="1209"/>
      <c r="I21" s="1209"/>
      <c r="J21" s="1214">
        <f>SUM(J18:J20)</f>
        <v>0</v>
      </c>
      <c r="K21" s="1199"/>
    </row>
    <row r="22" spans="1:11" ht="25.5" customHeight="1" thickTop="1" x14ac:dyDescent="0.2">
      <c r="A22" s="2500" t="s">
        <v>1904</v>
      </c>
      <c r="B22" s="2500"/>
      <c r="C22" s="2500"/>
      <c r="D22" s="2500"/>
      <c r="E22" s="2507"/>
      <c r="F22" s="257" t="s">
        <v>1028</v>
      </c>
      <c r="G22" s="567"/>
      <c r="H22" s="562"/>
      <c r="I22" s="562"/>
      <c r="J22" s="1216"/>
      <c r="K22" s="1215"/>
    </row>
    <row r="23" spans="1:11" ht="12.75" customHeight="1" thickBot="1" x14ac:dyDescent="0.25">
      <c r="A23" s="1242" t="s">
        <v>1077</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x14ac:dyDescent="0.25">
      <c r="A24" s="1242" t="s">
        <v>1940</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494</v>
      </c>
      <c r="B25" s="1189"/>
      <c r="C25" s="1189"/>
      <c r="D25" s="1189"/>
      <c r="E25" s="1190"/>
      <c r="F25" s="1188">
        <v>714</v>
      </c>
      <c r="G25" s="1218"/>
      <c r="H25" s="1218"/>
      <c r="I25" s="1218"/>
      <c r="J25" s="1216"/>
      <c r="K25" s="1216"/>
    </row>
    <row r="26" spans="1:11" ht="13.5" thickBot="1" x14ac:dyDescent="0.25">
      <c r="A26" s="1203" t="s">
        <v>403</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669</v>
      </c>
      <c r="B30" s="1091"/>
      <c r="C30" s="1125" t="s">
        <v>447</v>
      </c>
      <c r="D30" s="1091"/>
      <c r="E30" s="633" t="s">
        <v>885</v>
      </c>
      <c r="F30" s="56"/>
      <c r="G30" s="551"/>
    </row>
    <row r="31" spans="1:11" x14ac:dyDescent="0.2">
      <c r="A31" s="59"/>
      <c r="D31" s="9"/>
      <c r="E31" s="550" t="s">
        <v>886</v>
      </c>
      <c r="F31" s="1156" t="s">
        <v>636</v>
      </c>
      <c r="G31" s="571"/>
      <c r="H31" s="2502"/>
      <c r="I31" s="2503"/>
      <c r="J31" s="2503"/>
      <c r="K31" s="2503"/>
    </row>
    <row r="32" spans="1:11" x14ac:dyDescent="0.2">
      <c r="A32" s="59"/>
      <c r="B32" s="9"/>
      <c r="C32" s="9"/>
      <c r="D32" s="9"/>
      <c r="E32" s="551"/>
      <c r="F32" s="1156" t="s">
        <v>637</v>
      </c>
      <c r="G32" s="571"/>
      <c r="H32" s="2504"/>
      <c r="I32" s="2503"/>
      <c r="J32" s="2503"/>
      <c r="K32" s="2503"/>
    </row>
    <row r="33" spans="1:11" ht="9.75" customHeight="1" x14ac:dyDescent="0.2">
      <c r="A33" s="1786" t="s">
        <v>1901</v>
      </c>
      <c r="B33" s="113"/>
      <c r="C33" s="113"/>
      <c r="D33" s="113"/>
      <c r="E33" s="113"/>
      <c r="F33" s="113"/>
      <c r="G33" s="572"/>
      <c r="H33" s="2504"/>
      <c r="I33" s="2503"/>
      <c r="J33" s="2503"/>
      <c r="K33" s="2503"/>
    </row>
    <row r="34" spans="1:11" ht="9.75" customHeight="1" x14ac:dyDescent="0.2">
      <c r="A34" s="1787" t="s">
        <v>1096</v>
      </c>
      <c r="B34" s="113"/>
      <c r="C34" s="113"/>
      <c r="D34" s="113"/>
      <c r="E34" s="113"/>
      <c r="F34" s="113"/>
      <c r="G34" s="572"/>
    </row>
    <row r="35" spans="1:11" ht="12.75" customHeight="1" x14ac:dyDescent="0.2">
      <c r="A35" s="575" t="s">
        <v>1078</v>
      </c>
      <c r="B35" s="554"/>
      <c r="C35" s="554"/>
      <c r="D35" s="554"/>
      <c r="E35" s="554"/>
      <c r="F35" s="554"/>
      <c r="G35" s="573"/>
      <c r="H35" s="1211"/>
    </row>
    <row r="36" spans="1:11" x14ac:dyDescent="0.2">
      <c r="A36" s="576" t="s">
        <v>1319</v>
      </c>
      <c r="B36" s="61"/>
      <c r="C36" s="61"/>
      <c r="D36" s="61"/>
      <c r="E36" s="61"/>
      <c r="F36" s="62"/>
      <c r="G36" s="574"/>
    </row>
    <row r="37" spans="1:11" x14ac:dyDescent="0.2">
      <c r="A37" s="553" t="s">
        <v>1063</v>
      </c>
      <c r="B37" s="61"/>
      <c r="C37" s="61"/>
      <c r="D37" s="61"/>
      <c r="E37" s="61"/>
      <c r="F37" s="62"/>
      <c r="G37" s="574"/>
    </row>
    <row r="38" spans="1:11" x14ac:dyDescent="0.2">
      <c r="A38" s="553" t="s">
        <v>1172</v>
      </c>
      <c r="B38" s="61"/>
      <c r="C38" s="61"/>
      <c r="D38" s="61"/>
      <c r="E38" s="61"/>
      <c r="F38" s="62"/>
      <c r="G38" s="574"/>
    </row>
    <row r="39" spans="1:11" x14ac:dyDescent="0.2">
      <c r="A39" s="553" t="s">
        <v>1173</v>
      </c>
      <c r="B39" s="61"/>
      <c r="C39" s="61"/>
      <c r="D39" s="61"/>
      <c r="E39" s="61"/>
      <c r="F39" s="62"/>
      <c r="G39" s="574"/>
    </row>
    <row r="40" spans="1:11" x14ac:dyDescent="0.2">
      <c r="A40" s="553" t="s">
        <v>1174</v>
      </c>
      <c r="B40" s="61"/>
      <c r="C40" s="61"/>
      <c r="D40" s="61"/>
      <c r="E40" s="61"/>
      <c r="F40" s="62"/>
      <c r="G40" s="574"/>
    </row>
    <row r="41" spans="1:11" ht="21" customHeight="1" x14ac:dyDescent="0.2">
      <c r="A41" s="2500" t="s">
        <v>638</v>
      </c>
      <c r="B41" s="2512"/>
      <c r="C41" s="2512"/>
      <c r="D41" s="2512"/>
      <c r="E41" s="2512"/>
      <c r="F41" s="2513"/>
      <c r="G41" s="574"/>
    </row>
    <row r="42" spans="1:11" x14ac:dyDescent="0.2">
      <c r="A42" s="553" t="s">
        <v>1144</v>
      </c>
      <c r="B42" s="61"/>
      <c r="C42" s="61"/>
      <c r="D42" s="61"/>
      <c r="E42" s="61"/>
      <c r="F42" s="62"/>
      <c r="G42" s="574"/>
    </row>
    <row r="43" spans="1:11" x14ac:dyDescent="0.2">
      <c r="A43" s="553" t="s">
        <v>1145</v>
      </c>
      <c r="B43" s="61"/>
      <c r="C43" s="61"/>
      <c r="D43" s="61"/>
      <c r="E43" s="61"/>
      <c r="F43" s="62"/>
      <c r="G43" s="574"/>
    </row>
    <row r="44" spans="1:11" x14ac:dyDescent="0.2">
      <c r="A44" s="553" t="s">
        <v>1146</v>
      </c>
      <c r="B44" s="61"/>
      <c r="C44" s="61"/>
      <c r="D44" s="61"/>
      <c r="E44" s="61"/>
      <c r="F44" s="62"/>
      <c r="G44" s="574"/>
    </row>
    <row r="45" spans="1:11" ht="3.75" customHeight="1" x14ac:dyDescent="0.2"/>
    <row r="46" spans="1:11" ht="18" customHeight="1" x14ac:dyDescent="0.2">
      <c r="A46" s="749" t="s">
        <v>1108</v>
      </c>
      <c r="B46" s="156" t="s">
        <v>1701</v>
      </c>
    </row>
    <row r="47" spans="1:11" s="1206" customFormat="1" ht="12" customHeight="1" x14ac:dyDescent="0.2">
      <c r="A47" s="1204"/>
      <c r="B47" s="1205" t="s">
        <v>486</v>
      </c>
      <c r="E47" s="1205"/>
      <c r="K47" s="1207"/>
    </row>
    <row r="48" spans="1:11" ht="14.25" x14ac:dyDescent="0.2">
      <c r="A48" s="1192" t="s">
        <v>487</v>
      </c>
      <c r="B48" s="58" t="s">
        <v>1097</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48" header="0.3" footer="0.3"/>
  <pageSetup scale="77"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4" sqref="H14"/>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540</v>
      </c>
      <c r="B1" s="297"/>
      <c r="C1" s="298"/>
      <c r="D1" s="841"/>
      <c r="E1" s="814"/>
      <c r="F1" s="814"/>
      <c r="G1" s="70"/>
      <c r="H1" s="304"/>
      <c r="I1" s="305"/>
      <c r="J1" s="2528"/>
      <c r="K1" s="2529"/>
      <c r="L1" s="2529"/>
    </row>
    <row r="2" spans="1:14" ht="48" customHeight="1" x14ac:dyDescent="0.2">
      <c r="A2" s="1877" t="s">
        <v>1966</v>
      </c>
      <c r="B2" s="634" t="s">
        <v>442</v>
      </c>
      <c r="C2" s="1561" t="s">
        <v>2056</v>
      </c>
      <c r="D2" s="1561" t="s">
        <v>1970</v>
      </c>
      <c r="E2" s="1561" t="s">
        <v>1967</v>
      </c>
      <c r="F2" s="1561" t="s">
        <v>2057</v>
      </c>
      <c r="G2" s="64" t="s">
        <v>707</v>
      </c>
      <c r="H2" s="1561" t="s">
        <v>2058</v>
      </c>
      <c r="I2" s="1561" t="s">
        <v>1968</v>
      </c>
      <c r="J2" s="1561" t="s">
        <v>1969</v>
      </c>
      <c r="K2" s="1561" t="s">
        <v>2059</v>
      </c>
      <c r="L2" s="1561" t="s">
        <v>2060</v>
      </c>
      <c r="M2" s="65"/>
      <c r="N2" s="65"/>
    </row>
    <row r="3" spans="1:14" ht="13.5" thickBot="1" x14ac:dyDescent="0.25">
      <c r="A3" s="654" t="s">
        <v>1059</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1060</v>
      </c>
      <c r="B5" s="285">
        <v>221</v>
      </c>
      <c r="C5" s="641">
        <v>150000</v>
      </c>
      <c r="D5" s="641"/>
      <c r="E5" s="641"/>
      <c r="F5" s="1066">
        <f>(C5+D5)-E5</f>
        <v>150000</v>
      </c>
      <c r="G5" s="637"/>
      <c r="H5" s="643"/>
      <c r="I5" s="643"/>
      <c r="J5" s="643"/>
      <c r="K5" s="648"/>
      <c r="L5" s="1065">
        <f>F5-K5</f>
        <v>150000</v>
      </c>
    </row>
    <row r="6" spans="1:14" ht="14.25" thickTop="1" thickBot="1" x14ac:dyDescent="0.25">
      <c r="A6" s="650" t="s">
        <v>1329</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1330</v>
      </c>
      <c r="B8" s="285">
        <v>231</v>
      </c>
      <c r="C8" s="642">
        <v>731535</v>
      </c>
      <c r="D8" s="642"/>
      <c r="E8" s="642"/>
      <c r="F8" s="1066">
        <f>(C8+D8)-E8</f>
        <v>731535</v>
      </c>
      <c r="G8" s="638">
        <v>50</v>
      </c>
      <c r="H8" s="574">
        <v>141089</v>
      </c>
      <c r="I8" s="574">
        <v>14631</v>
      </c>
      <c r="J8" s="574"/>
      <c r="K8" s="1065">
        <f>(H8+I8)-J8</f>
        <v>155720</v>
      </c>
      <c r="L8" s="1065">
        <f>F8-K8</f>
        <v>575815</v>
      </c>
    </row>
    <row r="9" spans="1:14" ht="14.25" thickTop="1" thickBot="1" x14ac:dyDescent="0.25">
      <c r="A9" s="650" t="s">
        <v>1331</v>
      </c>
      <c r="B9" s="285">
        <v>232</v>
      </c>
      <c r="C9" s="574"/>
      <c r="D9" s="574"/>
      <c r="E9" s="574"/>
      <c r="F9" s="1066">
        <f>(C9+D9)-E9</f>
        <v>0</v>
      </c>
      <c r="G9" s="638">
        <v>20</v>
      </c>
      <c r="H9" s="574"/>
      <c r="I9" s="574"/>
      <c r="J9" s="574"/>
      <c r="K9" s="1065">
        <f>(H9+I9)-J9</f>
        <v>0</v>
      </c>
      <c r="L9" s="1065">
        <f>F9-K9</f>
        <v>0</v>
      </c>
    </row>
    <row r="10" spans="1:14" ht="24" thickTop="1" thickBot="1" x14ac:dyDescent="0.25">
      <c r="A10" s="651" t="s">
        <v>1332</v>
      </c>
      <c r="B10" s="285">
        <v>240</v>
      </c>
      <c r="C10" s="1067">
        <v>50000</v>
      </c>
      <c r="D10" s="1067"/>
      <c r="E10" s="1067"/>
      <c r="F10" s="1068">
        <f>(C10+D10)-E10</f>
        <v>50000</v>
      </c>
      <c r="G10" s="638">
        <v>20</v>
      </c>
      <c r="H10" s="1069">
        <v>22500</v>
      </c>
      <c r="I10" s="1069">
        <v>2500</v>
      </c>
      <c r="J10" s="1069"/>
      <c r="K10" s="1065">
        <f>(H10+I10)-J10</f>
        <v>25000</v>
      </c>
      <c r="L10" s="1065">
        <f>F10-K10</f>
        <v>25000</v>
      </c>
    </row>
    <row r="11" spans="1:14" ht="13.5" thickTop="1" x14ac:dyDescent="0.2">
      <c r="A11" s="652" t="s">
        <v>1353</v>
      </c>
      <c r="B11" s="635">
        <v>250</v>
      </c>
      <c r="C11" s="640"/>
      <c r="D11" s="640"/>
      <c r="E11" s="640"/>
      <c r="F11" s="645"/>
      <c r="G11" s="638"/>
      <c r="H11" s="640"/>
      <c r="I11" s="640"/>
      <c r="J11" s="640"/>
      <c r="K11" s="645"/>
      <c r="L11" s="645"/>
    </row>
    <row r="12" spans="1:14" ht="13.5" thickBot="1" x14ac:dyDescent="0.25">
      <c r="A12" s="653" t="s">
        <v>1333</v>
      </c>
      <c r="B12" s="285">
        <v>251</v>
      </c>
      <c r="C12" s="642">
        <v>71022</v>
      </c>
      <c r="D12" s="642"/>
      <c r="E12" s="642"/>
      <c r="F12" s="1066">
        <f>(C12+D12)-E12</f>
        <v>71022</v>
      </c>
      <c r="G12" s="638">
        <v>10</v>
      </c>
      <c r="H12" s="574">
        <v>67869</v>
      </c>
      <c r="I12" s="574">
        <v>705</v>
      </c>
      <c r="J12" s="574"/>
      <c r="K12" s="1065">
        <f>(H12+I12)-J12</f>
        <v>68574</v>
      </c>
      <c r="L12" s="1065">
        <f>F12-K12</f>
        <v>2448</v>
      </c>
    </row>
    <row r="13" spans="1:14" ht="14.25" thickTop="1" thickBot="1" x14ac:dyDescent="0.25">
      <c r="A13" s="653" t="s">
        <v>1334</v>
      </c>
      <c r="B13" s="285">
        <v>252</v>
      </c>
      <c r="C13" s="642">
        <v>70856</v>
      </c>
      <c r="D13" s="642">
        <v>881</v>
      </c>
      <c r="E13" s="642"/>
      <c r="F13" s="1066">
        <f>(C13+D13)-E13</f>
        <v>71737</v>
      </c>
      <c r="G13" s="638">
        <v>5</v>
      </c>
      <c r="H13" s="574">
        <v>45992</v>
      </c>
      <c r="I13" s="574">
        <v>7795</v>
      </c>
      <c r="J13" s="574"/>
      <c r="K13" s="1065">
        <f>(H13+I13)-J13</f>
        <v>53787</v>
      </c>
      <c r="L13" s="1065">
        <f>F13-K13</f>
        <v>17950</v>
      </c>
    </row>
    <row r="14" spans="1:14" ht="14.25" thickTop="1" thickBot="1" x14ac:dyDescent="0.25">
      <c r="A14" s="653" t="s">
        <v>1335</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623</v>
      </c>
      <c r="B15" s="635">
        <v>260</v>
      </c>
      <c r="C15" s="642"/>
      <c r="D15" s="642"/>
      <c r="E15" s="642"/>
      <c r="F15" s="1066">
        <f>(C15+D15)-E15</f>
        <v>0</v>
      </c>
      <c r="G15" s="639" t="s">
        <v>1028</v>
      </c>
      <c r="H15" s="640"/>
      <c r="I15" s="640"/>
      <c r="J15" s="640"/>
      <c r="K15" s="640"/>
      <c r="L15" s="1065">
        <f>F15-K15</f>
        <v>0</v>
      </c>
    </row>
    <row r="16" spans="1:14" ht="15" customHeight="1" thickTop="1" thickBot="1" x14ac:dyDescent="0.25">
      <c r="A16" s="837" t="s">
        <v>746</v>
      </c>
      <c r="B16" s="872">
        <v>200</v>
      </c>
      <c r="C16" s="644">
        <f>SUM(C3,C5:C6,C8:C10,C12:C15)</f>
        <v>1073413</v>
      </c>
      <c r="D16" s="644">
        <f>SUM(D3,D5:D6,D8:D10,D12:D15)</f>
        <v>881</v>
      </c>
      <c r="E16" s="644">
        <f>SUM(E3,E5:E6,E8:E10,E12:E15)</f>
        <v>0</v>
      </c>
      <c r="F16" s="644">
        <f>SUM(F3,F5:F6,F8:F10,F12:F15)</f>
        <v>1074294</v>
      </c>
      <c r="G16" s="638"/>
      <c r="H16" s="644">
        <f>SUM(H3,H6,H8:H10,H12:H14,)</f>
        <v>277450</v>
      </c>
      <c r="I16" s="644">
        <f>SUM(I3,I6,I8:I10,I12:I14,)</f>
        <v>25631</v>
      </c>
      <c r="J16" s="644">
        <f>SUM(J3,J6,J8:J10,J12:J14,)</f>
        <v>0</v>
      </c>
      <c r="K16" s="1066">
        <f>(H16+I16)-J16</f>
        <v>303081</v>
      </c>
      <c r="L16" s="1066">
        <f>F16-K16</f>
        <v>771213</v>
      </c>
    </row>
    <row r="17" spans="1:12" ht="15" customHeight="1" thickTop="1" thickBot="1" x14ac:dyDescent="0.25">
      <c r="A17" s="655" t="s">
        <v>329</v>
      </c>
      <c r="B17" s="635">
        <v>700</v>
      </c>
      <c r="C17" s="1076"/>
      <c r="D17" s="1076"/>
      <c r="E17" s="1076"/>
      <c r="F17" s="1066">
        <f>SUM('Expenditures 15-22'!I114,'Expenditures 15-22'!I150,'Expenditures 15-22'!I204,'Expenditures 15-22'!I305,'Expenditures 15-22'!I331,'Expenditures 15-22'!I354)</f>
        <v>11529</v>
      </c>
      <c r="G17" s="637">
        <v>10</v>
      </c>
      <c r="H17" s="1076"/>
      <c r="I17" s="1065">
        <f>F17/G17</f>
        <v>1152.9000000000001</v>
      </c>
      <c r="J17" s="1076"/>
      <c r="K17" s="1077"/>
      <c r="L17" s="1077"/>
    </row>
    <row r="18" spans="1:12" ht="14.25" thickTop="1" thickBot="1" x14ac:dyDescent="0.25">
      <c r="A18" s="874" t="s">
        <v>792</v>
      </c>
      <c r="B18" s="875"/>
      <c r="C18" s="1078"/>
      <c r="D18" s="1078"/>
      <c r="E18" s="1078"/>
      <c r="F18" s="1079"/>
      <c r="G18" s="873"/>
      <c r="H18" s="645"/>
      <c r="I18" s="1066">
        <f>SUM(I16,I17)</f>
        <v>26783.9</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9" type="noConversion"/>
  <printOptions headings="1"/>
  <pageMargins left="0.5" right="0.17" top="1.1000000000000001" bottom="0.52" header="0.3" footer="0.3"/>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5" activePane="bottomLeft" state="frozen"/>
      <selection activeCell="AF28" sqref="AF28"/>
      <selection pane="bottomLeft" activeCell="AF28" sqref="AF2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533" t="s">
        <v>1971</v>
      </c>
      <c r="B1" s="2534"/>
      <c r="C1" s="2534"/>
      <c r="D1" s="2534"/>
      <c r="E1" s="2534"/>
      <c r="F1" s="2535"/>
      <c r="G1" s="939"/>
    </row>
    <row r="2" spans="1:7" ht="13.5" thickBot="1" x14ac:dyDescent="0.25">
      <c r="A2" s="2536" t="s">
        <v>565</v>
      </c>
      <c r="B2" s="2537"/>
      <c r="C2" s="2537"/>
      <c r="D2" s="2537"/>
      <c r="E2" s="2537"/>
      <c r="F2" s="2538"/>
      <c r="G2" s="940"/>
    </row>
    <row r="3" spans="1:7" ht="12" thickTop="1" x14ac:dyDescent="0.2">
      <c r="A3" s="383"/>
      <c r="B3" s="88"/>
      <c r="C3" s="355"/>
      <c r="D3" s="88"/>
      <c r="E3" s="355"/>
      <c r="F3" s="88"/>
      <c r="G3" s="88"/>
    </row>
    <row r="4" spans="1:7" ht="12.2" customHeight="1" x14ac:dyDescent="0.2">
      <c r="A4" s="1047" t="s">
        <v>1268</v>
      </c>
      <c r="B4" s="73" t="s">
        <v>122</v>
      </c>
      <c r="D4" s="941" t="s">
        <v>602</v>
      </c>
      <c r="F4" s="73" t="s">
        <v>1031</v>
      </c>
    </row>
    <row r="5" spans="1:7" ht="12.75" x14ac:dyDescent="0.2">
      <c r="A5" s="2539"/>
      <c r="B5" s="2540"/>
      <c r="C5" s="2540"/>
      <c r="D5" s="2540"/>
      <c r="E5" s="2540"/>
      <c r="F5" s="2540"/>
    </row>
    <row r="6" spans="1:7" ht="13.5" customHeight="1" thickBot="1" x14ac:dyDescent="0.25">
      <c r="A6" s="2530" t="s">
        <v>1314</v>
      </c>
      <c r="B6" s="2531"/>
      <c r="C6" s="2531"/>
      <c r="D6" s="2531"/>
      <c r="E6" s="2531"/>
      <c r="F6" s="2532"/>
      <c r="G6" s="357"/>
    </row>
    <row r="7" spans="1:7" s="357" customFormat="1" ht="12" thickTop="1" x14ac:dyDescent="0.2">
      <c r="A7" s="942" t="s">
        <v>590</v>
      </c>
      <c r="B7" s="577"/>
      <c r="C7" s="578"/>
      <c r="D7" s="577"/>
      <c r="E7" s="578"/>
      <c r="F7" s="577"/>
    </row>
    <row r="8" spans="1:7" ht="12" customHeight="1" x14ac:dyDescent="0.2">
      <c r="A8" s="359" t="s">
        <v>536</v>
      </c>
      <c r="B8" s="943" t="s">
        <v>1866</v>
      </c>
      <c r="C8" s="358"/>
      <c r="D8" s="359" t="s">
        <v>589</v>
      </c>
      <c r="E8" s="578" t="s">
        <v>1132</v>
      </c>
      <c r="F8" s="944">
        <f>'Expenditures 15-22'!K114</f>
        <v>6071722</v>
      </c>
      <c r="G8" s="357"/>
    </row>
    <row r="9" spans="1:7" ht="12" customHeight="1" x14ac:dyDescent="0.2">
      <c r="A9" s="359" t="s">
        <v>537</v>
      </c>
      <c r="B9" s="943" t="s">
        <v>1867</v>
      </c>
      <c r="C9" s="358"/>
      <c r="D9" s="359" t="s">
        <v>589</v>
      </c>
      <c r="E9" s="578"/>
      <c r="F9" s="945">
        <f>'Expenditures 15-22'!K150</f>
        <v>0</v>
      </c>
      <c r="G9" s="946"/>
    </row>
    <row r="10" spans="1:7" ht="12" customHeight="1" x14ac:dyDescent="0.2">
      <c r="A10" s="359" t="s">
        <v>587</v>
      </c>
      <c r="B10" s="943" t="s">
        <v>1868</v>
      </c>
      <c r="C10" s="358"/>
      <c r="D10" s="359" t="s">
        <v>589</v>
      </c>
      <c r="E10" s="578"/>
      <c r="F10" s="945">
        <f>'Expenditures 15-22'!K168</f>
        <v>36129</v>
      </c>
      <c r="G10" s="946"/>
    </row>
    <row r="11" spans="1:7" ht="12" customHeight="1" x14ac:dyDescent="0.2">
      <c r="A11" s="359" t="s">
        <v>538</v>
      </c>
      <c r="B11" s="943" t="s">
        <v>1869</v>
      </c>
      <c r="C11" s="358"/>
      <c r="D11" s="359" t="s">
        <v>589</v>
      </c>
      <c r="E11" s="578"/>
      <c r="F11" s="945">
        <f>'Expenditures 15-22'!K204</f>
        <v>0</v>
      </c>
      <c r="G11" s="946"/>
    </row>
    <row r="12" spans="1:7" ht="12" customHeight="1" x14ac:dyDescent="0.2">
      <c r="A12" s="359" t="s">
        <v>539</v>
      </c>
      <c r="B12" s="943" t="s">
        <v>1870</v>
      </c>
      <c r="C12" s="358"/>
      <c r="D12" s="359" t="s">
        <v>589</v>
      </c>
      <c r="E12" s="578"/>
      <c r="F12" s="945">
        <f>'Expenditures 15-22'!K288</f>
        <v>0</v>
      </c>
      <c r="G12" s="946"/>
    </row>
    <row r="13" spans="1:7" ht="12" customHeight="1" x14ac:dyDescent="0.2">
      <c r="A13" s="359" t="s">
        <v>113</v>
      </c>
      <c r="B13" s="943" t="s">
        <v>1871</v>
      </c>
      <c r="C13" s="358"/>
      <c r="D13" s="359" t="s">
        <v>589</v>
      </c>
      <c r="E13" s="578"/>
      <c r="F13" s="945">
        <f>'Expenditures 15-22'!K331</f>
        <v>0</v>
      </c>
      <c r="G13" s="947"/>
    </row>
    <row r="14" spans="1:7" ht="12" customHeight="1" thickBot="1" x14ac:dyDescent="0.25">
      <c r="A14" s="948"/>
      <c r="B14" s="579"/>
      <c r="C14" s="580"/>
      <c r="D14" s="1003" t="s">
        <v>589</v>
      </c>
      <c r="E14" s="591" t="s">
        <v>1132</v>
      </c>
      <c r="F14" s="949">
        <f>SUM(F8:F13)</f>
        <v>6107851</v>
      </c>
      <c r="G14" s="357"/>
    </row>
    <row r="15" spans="1:7" ht="12" thickTop="1" x14ac:dyDescent="0.2">
      <c r="A15" s="357"/>
      <c r="B15" s="357"/>
      <c r="C15" s="358"/>
      <c r="D15" s="357"/>
      <c r="E15" s="578"/>
      <c r="F15" s="357"/>
      <c r="G15" s="357"/>
    </row>
    <row r="16" spans="1:7" ht="12" customHeight="1" x14ac:dyDescent="0.2">
      <c r="A16" s="950" t="s">
        <v>603</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538</v>
      </c>
      <c r="B18" s="943" t="s">
        <v>1193</v>
      </c>
      <c r="C18" s="380">
        <f>'Revenues 9-14'!B43</f>
        <v>1412</v>
      </c>
      <c r="D18" s="951" t="str">
        <f>'Revenues 9-14'!A43</f>
        <v>Regular - Transp Fees from Other Districts (In State)</v>
      </c>
      <c r="E18" s="578" t="s">
        <v>1132</v>
      </c>
      <c r="F18" s="952">
        <f>'Revenues 9-14'!F43</f>
        <v>0</v>
      </c>
      <c r="G18" s="357"/>
    </row>
    <row r="19" spans="1:7" ht="12" customHeight="1" x14ac:dyDescent="0.2">
      <c r="A19" s="359" t="s">
        <v>538</v>
      </c>
      <c r="B19" s="943" t="s">
        <v>1194</v>
      </c>
      <c r="C19" s="953">
        <f>'Revenues 9-14'!B47</f>
        <v>1421</v>
      </c>
      <c r="D19" s="954" t="str">
        <f>'Revenues 9-14'!A47</f>
        <v>Summer Sch - Transp. Fees from Pupils or Parents (In State)</v>
      </c>
      <c r="E19" s="592"/>
      <c r="F19" s="955">
        <f>'Revenues 9-14'!F47</f>
        <v>0</v>
      </c>
      <c r="G19" s="357"/>
    </row>
    <row r="20" spans="1:7" ht="12" customHeight="1" x14ac:dyDescent="0.2">
      <c r="A20" s="359" t="s">
        <v>538</v>
      </c>
      <c r="B20" s="943" t="s">
        <v>1195</v>
      </c>
      <c r="C20" s="380">
        <f>'Revenues 9-14'!B48</f>
        <v>1422</v>
      </c>
      <c r="D20" s="951" t="str">
        <f>'Revenues 9-14'!A48</f>
        <v>Summer Sch - Transp. Fees from Other Districts (In State)</v>
      </c>
      <c r="E20" s="578"/>
      <c r="F20" s="956">
        <f>'Revenues 9-14'!F48</f>
        <v>0</v>
      </c>
      <c r="G20" s="357"/>
    </row>
    <row r="21" spans="1:7" ht="12" customHeight="1" x14ac:dyDescent="0.2">
      <c r="A21" s="359" t="s">
        <v>538</v>
      </c>
      <c r="B21" s="943" t="s">
        <v>1196</v>
      </c>
      <c r="C21" s="953">
        <f>'Revenues 9-14'!B49</f>
        <v>1423</v>
      </c>
      <c r="D21" s="951" t="str">
        <f>'Revenues 9-14'!A49</f>
        <v>Summer Sch - Transp. Fees from Other Sources (In State)</v>
      </c>
      <c r="E21" s="578"/>
      <c r="F21" s="1107">
        <f>'Revenues 9-14'!F49</f>
        <v>0</v>
      </c>
      <c r="G21" s="357"/>
    </row>
    <row r="22" spans="1:7" ht="12" customHeight="1" x14ac:dyDescent="0.2">
      <c r="A22" s="359" t="s">
        <v>538</v>
      </c>
      <c r="B22" s="943" t="s">
        <v>1197</v>
      </c>
      <c r="C22" s="953">
        <f>'Revenues 9-14'!B50</f>
        <v>1424</v>
      </c>
      <c r="D22" s="951" t="str">
        <f>'Revenues 9-14'!A50</f>
        <v>Summer Sch - Transp. Fees from Other Sources (Out of State)</v>
      </c>
      <c r="E22" s="578"/>
      <c r="F22" s="1107">
        <f>'Revenues 9-14'!F50</f>
        <v>0</v>
      </c>
      <c r="G22" s="357"/>
    </row>
    <row r="23" spans="1:7" ht="12" customHeight="1" x14ac:dyDescent="0.2">
      <c r="A23" s="359" t="s">
        <v>538</v>
      </c>
      <c r="B23" s="943" t="s">
        <v>1198</v>
      </c>
      <c r="C23" s="380">
        <f>'Revenues 9-14'!B52</f>
        <v>1432</v>
      </c>
      <c r="D23" s="951" t="str">
        <f>'Revenues 9-14'!A52</f>
        <v>CTE - Transp Fees from Other Districts (In State)</v>
      </c>
      <c r="E23" s="578"/>
      <c r="F23" s="1107">
        <f>'Revenues 9-14'!F52</f>
        <v>0</v>
      </c>
      <c r="G23" s="357"/>
    </row>
    <row r="24" spans="1:7" ht="12" customHeight="1" x14ac:dyDescent="0.2">
      <c r="A24" s="359" t="s">
        <v>538</v>
      </c>
      <c r="B24" s="943" t="s">
        <v>1199</v>
      </c>
      <c r="C24" s="380">
        <f>'Revenues 9-14'!B56</f>
        <v>1442</v>
      </c>
      <c r="D24" s="951" t="str">
        <f>'Revenues 9-14'!A56</f>
        <v>Special Ed - Transp Fees from Other Districts (In State)</v>
      </c>
      <c r="E24" s="578"/>
      <c r="F24" s="1107">
        <f>'Revenues 9-14'!F56</f>
        <v>0</v>
      </c>
      <c r="G24" s="357"/>
    </row>
    <row r="25" spans="1:7" ht="12" customHeight="1" x14ac:dyDescent="0.2">
      <c r="A25" s="359" t="s">
        <v>538</v>
      </c>
      <c r="B25" s="943" t="s">
        <v>1200</v>
      </c>
      <c r="C25" s="380">
        <f>'Revenues 9-14'!B59</f>
        <v>1451</v>
      </c>
      <c r="D25" s="951" t="str">
        <f>'Revenues 9-14'!A59</f>
        <v>Adult - Transp Fees from Pupils or Parents (In State)</v>
      </c>
      <c r="E25" s="578"/>
      <c r="F25" s="1107">
        <f>'Revenues 9-14'!F59</f>
        <v>0</v>
      </c>
      <c r="G25" s="357"/>
    </row>
    <row r="26" spans="1:7" ht="12" customHeight="1" x14ac:dyDescent="0.2">
      <c r="A26" s="359" t="s">
        <v>538</v>
      </c>
      <c r="B26" s="943" t="s">
        <v>1201</v>
      </c>
      <c r="C26" s="380">
        <f>'Revenues 9-14'!B60</f>
        <v>1452</v>
      </c>
      <c r="D26" s="951" t="str">
        <f>'Revenues 9-14'!A60</f>
        <v>Adult - Transp Fees from Other Districts (In State)</v>
      </c>
      <c r="E26" s="578"/>
      <c r="F26" s="1107">
        <f>'Revenues 9-14'!F60</f>
        <v>0</v>
      </c>
      <c r="G26" s="357"/>
    </row>
    <row r="27" spans="1:7" ht="12" customHeight="1" x14ac:dyDescent="0.2">
      <c r="A27" s="359" t="s">
        <v>538</v>
      </c>
      <c r="B27" s="943" t="s">
        <v>1202</v>
      </c>
      <c r="C27" s="380">
        <f>'Revenues 9-14'!B61</f>
        <v>1453</v>
      </c>
      <c r="D27" s="951" t="str">
        <f>'Revenues 9-14'!A61</f>
        <v>Adult - Transp Fees from Other Sources (In State)</v>
      </c>
      <c r="E27" s="578"/>
      <c r="F27" s="1107">
        <f>'Revenues 9-14'!F61</f>
        <v>0</v>
      </c>
      <c r="G27" s="357"/>
    </row>
    <row r="28" spans="1:7" ht="12" customHeight="1" x14ac:dyDescent="0.2">
      <c r="A28" s="359" t="s">
        <v>538</v>
      </c>
      <c r="B28" s="943" t="s">
        <v>1203</v>
      </c>
      <c r="C28" s="380">
        <f>'Revenues 9-14'!B62</f>
        <v>1454</v>
      </c>
      <c r="D28" s="951" t="str">
        <f>'Revenues 9-14'!A62</f>
        <v>Adult - Transp Fees from Other Sources (Out of State)</v>
      </c>
      <c r="E28" s="578"/>
      <c r="F28" s="1107">
        <f>'Revenues 9-14'!F62</f>
        <v>0</v>
      </c>
      <c r="G28" s="357"/>
    </row>
    <row r="29" spans="1:7" ht="12" customHeight="1" x14ac:dyDescent="0.2">
      <c r="A29" s="359" t="s">
        <v>537</v>
      </c>
      <c r="B29" s="943" t="s">
        <v>965</v>
      </c>
      <c r="C29" s="957">
        <f>'Revenues 9-14'!B148</f>
        <v>3410</v>
      </c>
      <c r="D29" s="958" t="str">
        <f>'Revenues 9-14'!A148</f>
        <v>Adult Ed (from ICCB)</v>
      </c>
      <c r="E29" s="578"/>
      <c r="F29" s="1107">
        <f>'Revenues 9-14'!D148</f>
        <v>0</v>
      </c>
      <c r="G29" s="357"/>
    </row>
    <row r="30" spans="1:7" ht="12" customHeight="1" x14ac:dyDescent="0.2">
      <c r="A30" s="359" t="s">
        <v>1302</v>
      </c>
      <c r="B30" s="943" t="s">
        <v>966</v>
      </c>
      <c r="C30" s="957">
        <f>'Revenues 9-14'!B149</f>
        <v>3499</v>
      </c>
      <c r="D30" s="958" t="str">
        <f>'Revenues 9-14'!A149</f>
        <v>Adult Ed - Other (Describe &amp; Itemize)</v>
      </c>
      <c r="E30" s="578"/>
      <c r="F30" s="1108">
        <f>('Revenues 9-14'!D149+'Revenues 9-14'!F149)</f>
        <v>0</v>
      </c>
      <c r="G30" s="357"/>
    </row>
    <row r="31" spans="1:7" ht="12" customHeight="1" x14ac:dyDescent="0.2">
      <c r="A31" s="359" t="s">
        <v>1302</v>
      </c>
      <c r="B31" s="943" t="s">
        <v>967</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1302</v>
      </c>
      <c r="B32" s="943" t="s">
        <v>896</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537</v>
      </c>
      <c r="B33" s="943" t="s">
        <v>897</v>
      </c>
      <c r="C33" s="380">
        <f>'Revenues 9-14'!B229</f>
        <v>4810</v>
      </c>
      <c r="D33" s="959" t="str">
        <f>'Revenues 9-14'!A229</f>
        <v>Federal - Adult Education</v>
      </c>
      <c r="E33" s="578"/>
      <c r="F33" s="1107">
        <f>'Revenues 9-14'!D229</f>
        <v>0</v>
      </c>
      <c r="G33" s="357"/>
    </row>
    <row r="34" spans="1:7" ht="12" customHeight="1" x14ac:dyDescent="0.2">
      <c r="A34" s="359" t="s">
        <v>536</v>
      </c>
      <c r="B34" s="359" t="s">
        <v>1872</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536</v>
      </c>
      <c r="B35" s="359" t="s">
        <v>1873</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536</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536</v>
      </c>
      <c r="B37" s="359" t="s">
        <v>1874</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536</v>
      </c>
      <c r="B38" s="359" t="s">
        <v>1875</v>
      </c>
      <c r="C38" s="961">
        <f>'Expenditures 15-22'!B15</f>
        <v>1600</v>
      </c>
      <c r="D38" s="963" t="str">
        <f>'Expenditures 15-22'!A15</f>
        <v>Summer School Programs</v>
      </c>
      <c r="E38" s="578"/>
      <c r="F38" s="1107">
        <f>'Expenditures 15-22'!K15-SUM('Expenditures 15-22'!G15,'Expenditures 15-22'!I15)</f>
        <v>37220</v>
      </c>
      <c r="G38" s="357"/>
    </row>
    <row r="39" spans="1:7" ht="12" customHeight="1" x14ac:dyDescent="0.2">
      <c r="A39" s="359" t="s">
        <v>536</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536</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536</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536</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536</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536</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536</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536</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536</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536</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536</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536</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536</v>
      </c>
      <c r="B51" s="359" t="s">
        <v>1876</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536</v>
      </c>
      <c r="B52" s="359" t="s">
        <v>1877</v>
      </c>
      <c r="C52" s="964" t="str">
        <f>'Expenditures 15-22'!B75</f>
        <v>3000</v>
      </c>
      <c r="D52" s="963" t="s">
        <v>526</v>
      </c>
      <c r="E52" s="578"/>
      <c r="F52" s="1107">
        <f>'Expenditures 15-22'!K75-SUM('Expenditures 15-22'!G75,'Expenditures 15-22'!I75)</f>
        <v>0</v>
      </c>
      <c r="G52" s="357"/>
    </row>
    <row r="53" spans="1:7" ht="12" customHeight="1" x14ac:dyDescent="0.2">
      <c r="A53" s="359" t="s">
        <v>536</v>
      </c>
      <c r="B53" s="359" t="s">
        <v>1878</v>
      </c>
      <c r="C53" s="964">
        <f>'Expenditures 15-22'!B102</f>
        <v>4000</v>
      </c>
      <c r="D53" s="963" t="str">
        <f>'Expenditures 15-22'!A102</f>
        <v>Total Payments to Other Govt Units</v>
      </c>
      <c r="E53" s="578"/>
      <c r="F53" s="1107">
        <f>'Expenditures 15-22'!K102</f>
        <v>1849281</v>
      </c>
      <c r="G53" s="357"/>
    </row>
    <row r="54" spans="1:7" ht="12" customHeight="1" x14ac:dyDescent="0.2">
      <c r="A54" s="359" t="s">
        <v>536</v>
      </c>
      <c r="B54" s="359" t="s">
        <v>1879</v>
      </c>
      <c r="C54" s="964" t="s">
        <v>1158</v>
      </c>
      <c r="D54" s="960" t="s">
        <v>1300</v>
      </c>
      <c r="E54" s="578"/>
      <c r="F54" s="1107">
        <f>'Expenditures 15-22'!G114</f>
        <v>881</v>
      </c>
      <c r="G54" s="357"/>
    </row>
    <row r="55" spans="1:7" ht="12" customHeight="1" x14ac:dyDescent="0.2">
      <c r="A55" s="359" t="s">
        <v>536</v>
      </c>
      <c r="B55" s="359" t="s">
        <v>1880</v>
      </c>
      <c r="C55" s="964" t="s">
        <v>1158</v>
      </c>
      <c r="D55" s="960" t="s">
        <v>329</v>
      </c>
      <c r="E55" s="578"/>
      <c r="F55" s="1107">
        <f>'Expenditures 15-22'!I114</f>
        <v>11529</v>
      </c>
      <c r="G55" s="357"/>
    </row>
    <row r="56" spans="1:7" ht="12" customHeight="1" x14ac:dyDescent="0.2">
      <c r="A56" s="359" t="s">
        <v>537</v>
      </c>
      <c r="B56" s="359" t="s">
        <v>1881</v>
      </c>
      <c r="C56" s="961" t="str">
        <f>'Expenditures 15-22'!B130</f>
        <v>3000</v>
      </c>
      <c r="D56" s="1051" t="s">
        <v>526</v>
      </c>
      <c r="E56" s="578"/>
      <c r="F56" s="1107">
        <f>'Expenditures 15-22'!K130-SUM('Expenditures 15-22'!G130+'Expenditures 15-22'!I130)</f>
        <v>0</v>
      </c>
      <c r="G56" s="357"/>
    </row>
    <row r="57" spans="1:7" ht="12" customHeight="1" x14ac:dyDescent="0.2">
      <c r="A57" s="359" t="s">
        <v>537</v>
      </c>
      <c r="B57" s="359" t="s">
        <v>1882</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537</v>
      </c>
      <c r="B58" s="359" t="s">
        <v>1883</v>
      </c>
      <c r="C58" s="961" t="s">
        <v>1158</v>
      </c>
      <c r="D58" s="960" t="s">
        <v>1300</v>
      </c>
      <c r="E58" s="578"/>
      <c r="F58" s="1109">
        <f>'Expenditures 15-22'!G150</f>
        <v>0</v>
      </c>
      <c r="G58" s="357"/>
    </row>
    <row r="59" spans="1:7" ht="12" customHeight="1" x14ac:dyDescent="0.2">
      <c r="A59" s="970" t="s">
        <v>537</v>
      </c>
      <c r="B59" s="68" t="s">
        <v>1884</v>
      </c>
      <c r="C59" s="1050" t="s">
        <v>1158</v>
      </c>
      <c r="D59" s="68" t="s">
        <v>329</v>
      </c>
      <c r="F59" s="1110">
        <f>'Expenditures 15-22'!I150</f>
        <v>0</v>
      </c>
      <c r="G59" s="357"/>
    </row>
    <row r="60" spans="1:7" ht="12" customHeight="1" x14ac:dyDescent="0.2">
      <c r="A60" s="970" t="s">
        <v>587</v>
      </c>
      <c r="B60" s="68" t="s">
        <v>1885</v>
      </c>
      <c r="C60" s="1050">
        <v>4000</v>
      </c>
      <c r="D60" s="68" t="s">
        <v>355</v>
      </c>
      <c r="F60" s="1111">
        <f>'Expenditures 15-22'!K154</f>
        <v>0</v>
      </c>
      <c r="G60" s="357"/>
    </row>
    <row r="61" spans="1:7" ht="12" customHeight="1" x14ac:dyDescent="0.2">
      <c r="A61" s="967" t="s">
        <v>587</v>
      </c>
      <c r="B61" s="967" t="s">
        <v>1886</v>
      </c>
      <c r="C61" s="968" t="str">
        <f>'Expenditures 15-22'!B164</f>
        <v>5300</v>
      </c>
      <c r="D61" s="1052" t="s">
        <v>354</v>
      </c>
      <c r="E61" s="592"/>
      <c r="F61" s="1107">
        <f>'Expenditures 15-22'!K164</f>
        <v>35994</v>
      </c>
      <c r="G61" s="357"/>
    </row>
    <row r="62" spans="1:7" ht="12" customHeight="1" x14ac:dyDescent="0.2">
      <c r="A62" s="359" t="s">
        <v>538</v>
      </c>
      <c r="B62" s="359" t="s">
        <v>1887</v>
      </c>
      <c r="C62" s="961">
        <f>'Expenditures 15-22'!B179</f>
        <v>3000</v>
      </c>
      <c r="D62" s="951" t="s">
        <v>526</v>
      </c>
      <c r="E62" s="578"/>
      <c r="F62" s="1107">
        <f>'Expenditures 15-22'!K179-SUM('Expenditures 15-22'!G179,'Expenditures 15-22'!I179)</f>
        <v>0</v>
      </c>
      <c r="G62" s="357"/>
    </row>
    <row r="63" spans="1:7" ht="12" customHeight="1" x14ac:dyDescent="0.2">
      <c r="A63" s="359" t="s">
        <v>538</v>
      </c>
      <c r="B63" s="359" t="s">
        <v>1888</v>
      </c>
      <c r="C63" s="961" t="str">
        <f>'Expenditures 15-22'!B190</f>
        <v>4000</v>
      </c>
      <c r="D63" s="962" t="str">
        <f>'Expenditures 15-22'!A190</f>
        <v>Total Payments to Other Govt Units</v>
      </c>
      <c r="E63" s="578"/>
      <c r="F63" s="1107">
        <f>'Expenditures 15-22'!K190</f>
        <v>0</v>
      </c>
      <c r="G63" s="357"/>
    </row>
    <row r="64" spans="1:7" ht="12" customHeight="1" x14ac:dyDescent="0.2">
      <c r="A64" s="967" t="s">
        <v>538</v>
      </c>
      <c r="B64" s="967" t="s">
        <v>1889</v>
      </c>
      <c r="C64" s="968" t="str">
        <f>'Expenditures 15-22'!B200</f>
        <v>5300</v>
      </c>
      <c r="D64" s="1051" t="s">
        <v>354</v>
      </c>
      <c r="E64" s="578"/>
      <c r="F64" s="1107">
        <f>'Expenditures 15-22'!K200</f>
        <v>0</v>
      </c>
      <c r="G64" s="357"/>
    </row>
    <row r="65" spans="1:8" ht="12" customHeight="1" x14ac:dyDescent="0.2">
      <c r="A65" s="359" t="s">
        <v>538</v>
      </c>
      <c r="B65" s="359" t="s">
        <v>1890</v>
      </c>
      <c r="C65" s="961" t="s">
        <v>1158</v>
      </c>
      <c r="D65" s="960" t="s">
        <v>1300</v>
      </c>
      <c r="E65" s="578"/>
      <c r="F65" s="1107">
        <f>'Expenditures 15-22'!G204</f>
        <v>0</v>
      </c>
      <c r="G65" s="357"/>
    </row>
    <row r="66" spans="1:8" ht="12" customHeight="1" x14ac:dyDescent="0.2">
      <c r="A66" s="359" t="s">
        <v>538</v>
      </c>
      <c r="B66" s="359" t="s">
        <v>1891</v>
      </c>
      <c r="C66" s="961" t="s">
        <v>1158</v>
      </c>
      <c r="D66" s="960" t="s">
        <v>329</v>
      </c>
      <c r="E66" s="578"/>
      <c r="F66" s="1107">
        <f>'Expenditures 15-22'!I204</f>
        <v>0</v>
      </c>
      <c r="G66" s="357"/>
    </row>
    <row r="67" spans="1:8" ht="12" customHeight="1" x14ac:dyDescent="0.2">
      <c r="A67" s="359" t="s">
        <v>539</v>
      </c>
      <c r="B67" s="359" t="s">
        <v>1892</v>
      </c>
      <c r="C67" s="961" t="str">
        <f>'Expenditures 15-22'!B210</f>
        <v>1125</v>
      </c>
      <c r="D67" s="1051" t="str">
        <f>'Expenditures 15-22'!A210</f>
        <v>Pre-K Programs</v>
      </c>
      <c r="E67" s="578"/>
      <c r="F67" s="1107">
        <f>'Expenditures 15-22'!K210</f>
        <v>0</v>
      </c>
      <c r="G67" s="357"/>
    </row>
    <row r="68" spans="1:8" ht="12" customHeight="1" x14ac:dyDescent="0.2">
      <c r="A68" s="359" t="s">
        <v>539</v>
      </c>
      <c r="B68" s="359" t="s">
        <v>1893</v>
      </c>
      <c r="C68" s="961" t="str">
        <f>'Expenditures 15-22'!B212</f>
        <v>1225</v>
      </c>
      <c r="D68" s="1051" t="str">
        <f>'Expenditures 15-22'!A212</f>
        <v>Special Education Programs - Pre-K</v>
      </c>
      <c r="E68" s="578"/>
      <c r="F68" s="1107">
        <f>'Expenditures 15-22'!K212</f>
        <v>0</v>
      </c>
      <c r="G68" s="357"/>
    </row>
    <row r="69" spans="1:8" ht="12" customHeight="1" x14ac:dyDescent="0.2">
      <c r="A69" s="359" t="s">
        <v>539</v>
      </c>
      <c r="B69" s="359" t="s">
        <v>1190</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539</v>
      </c>
      <c r="B70" s="359" t="s">
        <v>1894</v>
      </c>
      <c r="C70" s="961">
        <f>'Expenditures 15-22'!B215</f>
        <v>1300</v>
      </c>
      <c r="D70" s="962" t="str">
        <f>'Expenditures 15-22'!A215</f>
        <v>Adult/Continuing Education Programs</v>
      </c>
      <c r="E70" s="578"/>
      <c r="F70" s="1107">
        <f>'Expenditures 15-22'!K215</f>
        <v>0</v>
      </c>
      <c r="G70" s="357"/>
    </row>
    <row r="71" spans="1:8" ht="12" customHeight="1" x14ac:dyDescent="0.2">
      <c r="A71" s="359" t="s">
        <v>539</v>
      </c>
      <c r="B71" s="359" t="s">
        <v>1895</v>
      </c>
      <c r="C71" s="961">
        <f>'Expenditures 15-22'!B218</f>
        <v>1600</v>
      </c>
      <c r="D71" s="962" t="str">
        <f>'Expenditures 15-22'!A218</f>
        <v>Summer School Programs</v>
      </c>
      <c r="E71" s="578"/>
      <c r="F71" s="1107">
        <f>'Expenditures 15-22'!K218</f>
        <v>0</v>
      </c>
      <c r="G71" s="357"/>
    </row>
    <row r="72" spans="1:8" ht="12" customHeight="1" x14ac:dyDescent="0.2">
      <c r="A72" s="359" t="s">
        <v>539</v>
      </c>
      <c r="B72" s="359" t="s">
        <v>1896</v>
      </c>
      <c r="C72" s="961">
        <f>'Expenditures 15-22'!B274</f>
        <v>3000</v>
      </c>
      <c r="D72" s="951" t="s">
        <v>526</v>
      </c>
      <c r="E72" s="578"/>
      <c r="F72" s="1107">
        <f>'Expenditures 15-22'!K274</f>
        <v>0</v>
      </c>
      <c r="G72" s="357"/>
    </row>
    <row r="73" spans="1:8" ht="12" customHeight="1" x14ac:dyDescent="0.2">
      <c r="A73" s="359" t="s">
        <v>539</v>
      </c>
      <c r="B73" s="359" t="s">
        <v>1897</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1854</v>
      </c>
      <c r="E75" s="594" t="s">
        <v>1132</v>
      </c>
      <c r="F75" s="1112">
        <f>SUM(F18:F73)</f>
        <v>1934905</v>
      </c>
      <c r="G75" s="357"/>
    </row>
    <row r="76" spans="1:8" s="970" customFormat="1" ht="12" customHeight="1" thickTop="1" thickBot="1" x14ac:dyDescent="0.25">
      <c r="A76" s="584"/>
      <c r="B76" s="582"/>
      <c r="C76" s="583"/>
      <c r="D76" s="969" t="s">
        <v>1853</v>
      </c>
      <c r="E76" s="594"/>
      <c r="F76" s="1113">
        <f>(F14-F75)</f>
        <v>4172946</v>
      </c>
      <c r="G76" s="359"/>
    </row>
    <row r="77" spans="1:8" s="970" customFormat="1" ht="12" customHeight="1" thickTop="1" x14ac:dyDescent="0.2">
      <c r="A77" s="585"/>
      <c r="B77" s="582"/>
      <c r="C77" s="583"/>
      <c r="D77" s="969" t="s">
        <v>1941</v>
      </c>
      <c r="E77" s="594"/>
      <c r="F77" s="1620">
        <v>0</v>
      </c>
      <c r="G77" s="360"/>
      <c r="H77" s="359"/>
    </row>
    <row r="78" spans="1:8" s="970" customFormat="1" ht="12" customHeight="1" thickBot="1" x14ac:dyDescent="0.25">
      <c r="A78" s="586"/>
      <c r="B78" s="582"/>
      <c r="C78" s="583"/>
      <c r="D78" s="969" t="s">
        <v>1921</v>
      </c>
      <c r="E78" s="594" t="s">
        <v>1132</v>
      </c>
      <c r="F78" s="1114" t="str">
        <f>IF(F77&gt;0,F76/F77," Complete Line 77")</f>
        <v xml:space="preserve"> Complete Line 77</v>
      </c>
      <c r="G78" s="359"/>
    </row>
    <row r="79" spans="1:8" s="970" customFormat="1" ht="12" thickTop="1" x14ac:dyDescent="0.2">
      <c r="A79" s="384"/>
      <c r="B79" s="359"/>
      <c r="C79" s="358"/>
      <c r="D79" s="581"/>
      <c r="E79" s="578"/>
      <c r="F79" s="971"/>
      <c r="G79" s="359"/>
    </row>
    <row r="80" spans="1:8" s="970" customFormat="1" ht="12" thickBot="1" x14ac:dyDescent="0.25">
      <c r="A80" s="2530" t="s">
        <v>1315</v>
      </c>
      <c r="B80" s="2531"/>
      <c r="C80" s="2531"/>
      <c r="D80" s="2531"/>
      <c r="E80" s="2531"/>
      <c r="F80" s="2532"/>
      <c r="G80" s="359"/>
    </row>
    <row r="81" spans="1:7" s="970" customFormat="1" ht="12" thickTop="1" x14ac:dyDescent="0.2">
      <c r="A81" s="359"/>
      <c r="B81" s="359"/>
      <c r="C81" s="358"/>
      <c r="D81" s="359"/>
      <c r="E81" s="358"/>
      <c r="F81" s="359"/>
      <c r="G81" s="972"/>
    </row>
    <row r="82" spans="1:7" ht="12" customHeight="1" x14ac:dyDescent="0.2">
      <c r="A82" s="973" t="s">
        <v>972</v>
      </c>
      <c r="B82" s="381"/>
      <c r="C82" s="385"/>
      <c r="D82" s="974"/>
      <c r="E82" s="385"/>
      <c r="F82" s="381"/>
      <c r="G82" s="381"/>
    </row>
    <row r="83" spans="1:7" ht="12" customHeight="1" x14ac:dyDescent="0.2">
      <c r="A83" s="979" t="s">
        <v>538</v>
      </c>
      <c r="B83" s="975" t="s">
        <v>153</v>
      </c>
      <c r="C83" s="976">
        <f>'Revenues 9-14'!B42</f>
        <v>1411</v>
      </c>
      <c r="D83" s="977" t="str">
        <f>'Revenues 9-14'!A42</f>
        <v>Regular -Transp Fees from Pupils or Parents (In State)</v>
      </c>
      <c r="E83" s="385" t="s">
        <v>1132</v>
      </c>
      <c r="F83" s="1074">
        <f>'Revenues 9-14'!F42</f>
        <v>0</v>
      </c>
      <c r="G83" s="978"/>
    </row>
    <row r="84" spans="1:7" ht="12" customHeight="1" x14ac:dyDescent="0.2">
      <c r="A84" s="979" t="s">
        <v>538</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538</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538</v>
      </c>
      <c r="B86" s="979" t="s">
        <v>175</v>
      </c>
      <c r="C86" s="976">
        <v>1416</v>
      </c>
      <c r="D86" s="977" t="str">
        <f>'Revenues 9-14'!A46</f>
        <v>Regular Transp Fees from Other Sources (Out of State)</v>
      </c>
      <c r="E86" s="385"/>
      <c r="F86" s="1072">
        <f>'Revenues 9-14'!F46</f>
        <v>0</v>
      </c>
      <c r="G86" s="981"/>
    </row>
    <row r="87" spans="1:7" ht="12" customHeight="1" x14ac:dyDescent="0.2">
      <c r="A87" s="979" t="s">
        <v>538</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538</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538</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538</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538</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538</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536</v>
      </c>
      <c r="B93" s="979" t="s">
        <v>182</v>
      </c>
      <c r="C93" s="976">
        <v>1600</v>
      </c>
      <c r="D93" s="984" t="str">
        <f>'Revenues 9-14'!A75</f>
        <v>Total Food Service</v>
      </c>
      <c r="E93" s="385"/>
      <c r="F93" s="1072">
        <f>'Revenues 9-14'!C75</f>
        <v>0</v>
      </c>
      <c r="G93" s="978"/>
    </row>
    <row r="94" spans="1:7" ht="12" customHeight="1" x14ac:dyDescent="0.2">
      <c r="A94" s="979" t="s">
        <v>147</v>
      </c>
      <c r="B94" s="979" t="s">
        <v>183</v>
      </c>
      <c r="C94" s="976">
        <v>1700</v>
      </c>
      <c r="D94" s="985" t="str">
        <f>'Revenues 9-14'!A82</f>
        <v>Total District/School Activity Income</v>
      </c>
      <c r="E94" s="385"/>
      <c r="F94" s="1072">
        <f>SUM('Revenues 9-14'!C82,'Revenues 9-14'!D82)</f>
        <v>0</v>
      </c>
      <c r="G94" s="978"/>
    </row>
    <row r="95" spans="1:7" ht="12" customHeight="1" x14ac:dyDescent="0.2">
      <c r="A95" s="979" t="s">
        <v>536</v>
      </c>
      <c r="B95" s="979" t="s">
        <v>184</v>
      </c>
      <c r="C95" s="976">
        <f>'Revenues 9-14'!B84</f>
        <v>1811</v>
      </c>
      <c r="D95" s="977" t="str">
        <f>'Revenues 9-14'!A84</f>
        <v>Rentals - Regular Textbooks</v>
      </c>
      <c r="E95" s="385"/>
      <c r="F95" s="1072">
        <f>'Revenues 9-14'!C84</f>
        <v>0</v>
      </c>
      <c r="G95" s="978"/>
    </row>
    <row r="96" spans="1:7" ht="12" customHeight="1" x14ac:dyDescent="0.2">
      <c r="A96" s="979" t="s">
        <v>536</v>
      </c>
      <c r="B96" s="979" t="s">
        <v>185</v>
      </c>
      <c r="C96" s="976">
        <f>'Revenues 9-14'!B87</f>
        <v>1819</v>
      </c>
      <c r="D96" s="977" t="str">
        <f>'Revenues 9-14'!A87</f>
        <v>Rentals - Other (Describe &amp; Itemize)</v>
      </c>
      <c r="E96" s="385"/>
      <c r="F96" s="1072">
        <f>'Revenues 9-14'!C87</f>
        <v>0</v>
      </c>
      <c r="G96" s="978"/>
    </row>
    <row r="97" spans="1:7" ht="12" customHeight="1" x14ac:dyDescent="0.2">
      <c r="A97" s="979" t="s">
        <v>536</v>
      </c>
      <c r="B97" s="979" t="s">
        <v>186</v>
      </c>
      <c r="C97" s="976">
        <f>'Revenues 9-14'!B88</f>
        <v>1821</v>
      </c>
      <c r="D97" s="977" t="str">
        <f>'Revenues 9-14'!A88</f>
        <v>Sales - Regular Textbooks</v>
      </c>
      <c r="E97" s="385"/>
      <c r="F97" s="1072">
        <f>'Revenues 9-14'!C88</f>
        <v>0</v>
      </c>
      <c r="G97" s="978"/>
    </row>
    <row r="98" spans="1:7" ht="12" customHeight="1" x14ac:dyDescent="0.2">
      <c r="A98" s="979" t="s">
        <v>536</v>
      </c>
      <c r="B98" s="979" t="s">
        <v>187</v>
      </c>
      <c r="C98" s="976">
        <f>'Revenues 9-14'!B91</f>
        <v>1829</v>
      </c>
      <c r="D98" s="977" t="str">
        <f>'Revenues 9-14'!A91</f>
        <v>Sales - Other (Describe &amp; Itemize)</v>
      </c>
      <c r="E98" s="385"/>
      <c r="F98" s="1072">
        <f>'Revenues 9-14'!C91</f>
        <v>0</v>
      </c>
      <c r="G98" s="978"/>
    </row>
    <row r="99" spans="1:7" ht="12" customHeight="1" x14ac:dyDescent="0.2">
      <c r="A99" s="979" t="s">
        <v>536</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591</v>
      </c>
      <c r="B101" s="979" t="s">
        <v>190</v>
      </c>
      <c r="C101" s="976">
        <f>'Revenues 9-14'!B98</f>
        <v>1940</v>
      </c>
      <c r="D101" s="977" t="str">
        <f>'Revenues 9-14'!A98</f>
        <v>Services Provided Other Districts</v>
      </c>
      <c r="E101" s="385"/>
      <c r="F101" s="1072">
        <f>SUM('Revenues 9-14'!C98,'Revenues 9-14'!D98,'Revenues 9-14'!F98)</f>
        <v>1948990</v>
      </c>
      <c r="G101" s="978"/>
    </row>
    <row r="102" spans="1:7" ht="12" customHeight="1" x14ac:dyDescent="0.2">
      <c r="A102" s="979" t="s">
        <v>1191</v>
      </c>
      <c r="B102" s="979" t="s">
        <v>937</v>
      </c>
      <c r="C102" s="976">
        <f>'Revenues 9-14'!B104</f>
        <v>1991</v>
      </c>
      <c r="D102" s="986" t="str">
        <f>'Revenues 9-14'!A104</f>
        <v>Payment from Other Districts</v>
      </c>
      <c r="E102" s="385"/>
      <c r="F102" s="1072">
        <f>SUM('Revenues 9-14'!C104,'Revenues 9-14'!D104,'Revenues 9-14'!E104,'Revenues 9-14'!F104,'Revenues 9-14'!G104)</f>
        <v>29727</v>
      </c>
      <c r="G102" s="978"/>
    </row>
    <row r="103" spans="1:7" ht="12" customHeight="1" x14ac:dyDescent="0.2">
      <c r="A103" s="979" t="s">
        <v>536</v>
      </c>
      <c r="B103" s="979" t="s">
        <v>945</v>
      </c>
      <c r="C103" s="976">
        <f>'Revenues 9-14'!B106</f>
        <v>1993</v>
      </c>
      <c r="D103" s="977" t="str">
        <f>'Revenues 9-14'!A106</f>
        <v>Other Local Fees (Describe &amp; Itemize)</v>
      </c>
      <c r="E103" s="385"/>
      <c r="F103" s="1072">
        <f>('Revenues 9-14'!C106)</f>
        <v>0</v>
      </c>
      <c r="G103" s="978"/>
    </row>
    <row r="104" spans="1:7" ht="12" customHeight="1" x14ac:dyDescent="0.2">
      <c r="A104" s="979" t="s">
        <v>591</v>
      </c>
      <c r="B104" s="979" t="s">
        <v>946</v>
      </c>
      <c r="C104" s="980">
        <v>3100</v>
      </c>
      <c r="D104" s="986" t="str">
        <f>'Revenues 9-14'!A131</f>
        <v>Total Special Education</v>
      </c>
      <c r="E104" s="385"/>
      <c r="F104" s="1072">
        <f>SUM('Revenues 9-14'!C131:D131,'Revenues 9-14'!F131)</f>
        <v>715951</v>
      </c>
      <c r="G104" s="978"/>
    </row>
    <row r="105" spans="1:7" ht="12" customHeight="1" x14ac:dyDescent="0.2">
      <c r="A105" s="979" t="s">
        <v>779</v>
      </c>
      <c r="B105" s="979" t="s">
        <v>1768</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767</v>
      </c>
      <c r="B106" s="979" t="s">
        <v>947</v>
      </c>
      <c r="C106" s="987">
        <v>3300</v>
      </c>
      <c r="D106" s="977" t="str">
        <f>'Revenues 9-14'!A144</f>
        <v>Total Bilingual Ed</v>
      </c>
      <c r="E106" s="385"/>
      <c r="F106" s="1072">
        <f>SUM('Revenues 9-14'!C144,'Revenues 9-14'!G144)</f>
        <v>0</v>
      </c>
      <c r="G106" s="978"/>
    </row>
    <row r="107" spans="1:7" ht="12" customHeight="1" x14ac:dyDescent="0.2">
      <c r="A107" s="979" t="s">
        <v>536</v>
      </c>
      <c r="B107" s="979" t="s">
        <v>948</v>
      </c>
      <c r="C107" s="987">
        <f>'Revenues 9-14'!B145</f>
        <v>3360</v>
      </c>
      <c r="D107" s="977" t="str">
        <f>'Revenues 9-14'!A145</f>
        <v>State Free Lunch &amp; Breakfast</v>
      </c>
      <c r="E107" s="385"/>
      <c r="F107" s="1072">
        <f>'Revenues 9-14'!C145</f>
        <v>0</v>
      </c>
      <c r="G107" s="978"/>
    </row>
    <row r="108" spans="1:7" ht="12" customHeight="1" x14ac:dyDescent="0.2">
      <c r="A108" s="979" t="s">
        <v>779</v>
      </c>
      <c r="B108" s="979" t="s">
        <v>949</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950</v>
      </c>
      <c r="C109" s="987">
        <f>'Revenues 9-14'!B147</f>
        <v>3370</v>
      </c>
      <c r="D109" s="977" t="str">
        <f>'Revenues 9-14'!A147</f>
        <v>Driver Education</v>
      </c>
      <c r="E109" s="385"/>
      <c r="F109" s="1072">
        <f>SUM('Revenues 9-14'!C147,'Revenues 9-14'!D147)</f>
        <v>0</v>
      </c>
      <c r="G109" s="978"/>
    </row>
    <row r="110" spans="1:7" ht="12" customHeight="1" x14ac:dyDescent="0.2">
      <c r="A110" s="979" t="s">
        <v>771</v>
      </c>
      <c r="B110" s="979" t="s">
        <v>898</v>
      </c>
      <c r="C110" s="988">
        <v>3500</v>
      </c>
      <c r="D110" s="977" t="str">
        <f>'Revenues 9-14'!A154</f>
        <v>Total Transportation</v>
      </c>
      <c r="E110" s="385"/>
      <c r="F110" s="1072">
        <f>SUM('Revenues 9-14'!C154,'Revenues 9-14'!D154,'Revenues 9-14'!F154,'Revenues 9-14'!G154)</f>
        <v>0</v>
      </c>
      <c r="G110" s="978"/>
    </row>
    <row r="111" spans="1:7" ht="12" customHeight="1" x14ac:dyDescent="0.2">
      <c r="A111" s="979" t="s">
        <v>536</v>
      </c>
      <c r="B111" s="979" t="s">
        <v>951</v>
      </c>
      <c r="C111" s="987">
        <f>'Revenues 9-14'!B155</f>
        <v>3610</v>
      </c>
      <c r="D111" s="977" t="str">
        <f>'Revenues 9-14'!A155</f>
        <v>Learning Improvement - Change Grants</v>
      </c>
      <c r="E111" s="385"/>
      <c r="F111" s="1072">
        <f>'Revenues 9-14'!C155</f>
        <v>0</v>
      </c>
      <c r="G111" s="978"/>
    </row>
    <row r="112" spans="1:7" ht="12" customHeight="1" x14ac:dyDescent="0.2">
      <c r="A112" s="979" t="s">
        <v>771</v>
      </c>
      <c r="B112" s="979" t="s">
        <v>952</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953</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954</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771</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771</v>
      </c>
      <c r="B119" s="979" t="s">
        <v>955</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1191</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1191</v>
      </c>
      <c r="B121" s="989" t="s">
        <v>956</v>
      </c>
      <c r="C121" s="990">
        <f>'Revenues 9-14'!B166</f>
        <v>3780</v>
      </c>
      <c r="D121" s="991" t="str">
        <f>'Revenues 9-14'!A166</f>
        <v>Technology - Technology for Success</v>
      </c>
      <c r="E121" s="385"/>
      <c r="F121" s="1074">
        <f>SUM('Revenues 9-14'!C166:G166)</f>
        <v>0</v>
      </c>
      <c r="G121" s="978"/>
    </row>
    <row r="122" spans="1:7" ht="12" customHeight="1" x14ac:dyDescent="0.2">
      <c r="A122" s="989" t="s">
        <v>592</v>
      </c>
      <c r="B122" s="989" t="s">
        <v>957</v>
      </c>
      <c r="C122" s="990">
        <f>'Revenues 9-14'!B167</f>
        <v>3815</v>
      </c>
      <c r="D122" s="991" t="str">
        <f>'Revenues 9-14'!A167</f>
        <v>State Charter Schools</v>
      </c>
      <c r="E122" s="385"/>
      <c r="F122" s="1074">
        <f>SUM('Revenues 9-14'!C167,'Revenues 9-14'!F167)</f>
        <v>0</v>
      </c>
      <c r="G122" s="978"/>
    </row>
    <row r="123" spans="1:7" ht="12" customHeight="1" x14ac:dyDescent="0.2">
      <c r="A123" s="382" t="s">
        <v>537</v>
      </c>
      <c r="B123" s="382" t="s">
        <v>958</v>
      </c>
      <c r="C123" s="992">
        <f>'Revenues 9-14'!B170</f>
        <v>3925</v>
      </c>
      <c r="D123" s="993" t="str">
        <f>'Revenues 9-14'!A170</f>
        <v>School Infrastructure - Maintenance Projects</v>
      </c>
      <c r="E123" s="385"/>
      <c r="F123" s="1072">
        <f>'Revenues 9-14'!D170</f>
        <v>0</v>
      </c>
      <c r="G123" s="69"/>
    </row>
    <row r="124" spans="1:7" ht="12" customHeight="1" x14ac:dyDescent="0.2">
      <c r="A124" s="382" t="s">
        <v>588</v>
      </c>
      <c r="B124" s="382" t="s">
        <v>959</v>
      </c>
      <c r="C124" s="992">
        <f>'Revenues 9-14'!B171</f>
        <v>3999</v>
      </c>
      <c r="D124" s="993" t="s">
        <v>640</v>
      </c>
      <c r="E124" s="1054"/>
      <c r="F124" s="1072">
        <f>SUM('Revenues 9-14'!C171:G171,'Revenues 9-14'!J171)</f>
        <v>0</v>
      </c>
      <c r="G124" s="69"/>
    </row>
    <row r="125" spans="1:7" ht="12" customHeight="1" x14ac:dyDescent="0.2">
      <c r="A125" s="382" t="s">
        <v>536</v>
      </c>
      <c r="B125" s="382" t="s">
        <v>960</v>
      </c>
      <c r="C125" s="994">
        <f>'Revenues 9-14'!B180</f>
        <v>4045</v>
      </c>
      <c r="D125" s="993" t="str">
        <f>'Revenues 9-14'!A180 &amp; " (Subtract)"</f>
        <v>Head Start (Subtract)</v>
      </c>
      <c r="E125" s="385"/>
      <c r="F125" s="1072">
        <f>SUM(-'Revenues 9-14'!C180)</f>
        <v>0</v>
      </c>
      <c r="G125" s="69"/>
    </row>
    <row r="126" spans="1:7" ht="12" customHeight="1" x14ac:dyDescent="0.2">
      <c r="A126" s="382" t="s">
        <v>771</v>
      </c>
      <c r="B126" s="382" t="s">
        <v>961</v>
      </c>
      <c r="C126" s="994" t="s">
        <v>1158</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771</v>
      </c>
      <c r="B127" s="382" t="s">
        <v>962</v>
      </c>
      <c r="C127" s="994" t="s">
        <v>1158</v>
      </c>
      <c r="D127" s="995" t="str">
        <f>'Revenues 9-14'!A191</f>
        <v>Total Title V</v>
      </c>
      <c r="E127" s="385"/>
      <c r="F127" s="1072">
        <f>SUM('Revenues 9-14'!C191,'Revenues 9-14'!D191,'Revenues 9-14'!F191,'Revenues 9-14'!G191)</f>
        <v>0</v>
      </c>
      <c r="G127" s="69"/>
    </row>
    <row r="128" spans="1:7" ht="12" customHeight="1" x14ac:dyDescent="0.2">
      <c r="A128" s="382" t="s">
        <v>767</v>
      </c>
      <c r="B128" s="382" t="s">
        <v>899</v>
      </c>
      <c r="C128" s="994" t="s">
        <v>1158</v>
      </c>
      <c r="D128" s="993" t="str">
        <f>'Revenues 9-14'!A201</f>
        <v>Total Food Service</v>
      </c>
      <c r="E128" s="385"/>
      <c r="F128" s="1072">
        <f>SUM('Revenues 9-14'!C201,'Revenues 9-14'!G201)</f>
        <v>0</v>
      </c>
      <c r="G128" s="69"/>
    </row>
    <row r="129" spans="1:7" ht="12" customHeight="1" x14ac:dyDescent="0.2">
      <c r="A129" s="382" t="s">
        <v>771</v>
      </c>
      <c r="B129" s="382" t="s">
        <v>900</v>
      </c>
      <c r="C129" s="994" t="s">
        <v>1158</v>
      </c>
      <c r="D129" s="995" t="str">
        <f>'Revenues 9-14'!A211</f>
        <v>Total Title I</v>
      </c>
      <c r="E129" s="385"/>
      <c r="F129" s="1072">
        <f>SUM('Revenues 9-14'!C211,'Revenues 9-14'!D211,'Revenues 9-14'!F211,'Revenues 9-14'!G211)</f>
        <v>0</v>
      </c>
      <c r="G129" s="69"/>
    </row>
    <row r="130" spans="1:7" ht="12" customHeight="1" x14ac:dyDescent="0.2">
      <c r="A130" s="382" t="s">
        <v>771</v>
      </c>
      <c r="B130" s="382" t="s">
        <v>901</v>
      </c>
      <c r="C130" s="994" t="s">
        <v>1158</v>
      </c>
      <c r="D130" s="995" t="str">
        <f>'Revenues 9-14'!A216</f>
        <v>Total Title IV</v>
      </c>
      <c r="E130" s="385"/>
      <c r="F130" s="1072">
        <f>SUM('Revenues 9-14'!C216,'Revenues 9-14'!D216,'Revenues 9-14'!F216,'Revenues 9-14'!G216)</f>
        <v>0</v>
      </c>
      <c r="G130" s="69"/>
    </row>
    <row r="131" spans="1:7" ht="12" customHeight="1" x14ac:dyDescent="0.2">
      <c r="A131" s="382" t="s">
        <v>771</v>
      </c>
      <c r="B131" s="382" t="s">
        <v>196</v>
      </c>
      <c r="C131" s="994">
        <f>'Revenues 9-14'!B220</f>
        <v>4620</v>
      </c>
      <c r="D131" s="995" t="str">
        <f>'Revenues 9-14'!A220</f>
        <v>Fed - Spec Education - IDEA - Flow Through</v>
      </c>
      <c r="E131" s="385"/>
      <c r="F131" s="1072">
        <f>SUM('Revenues 9-14'!C220:D220,'Revenues 9-14'!F220:G220)</f>
        <v>1953936</v>
      </c>
      <c r="G131" s="69"/>
    </row>
    <row r="132" spans="1:7" ht="12" customHeight="1" x14ac:dyDescent="0.2">
      <c r="A132" s="382" t="s">
        <v>771</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771</v>
      </c>
      <c r="B133" s="382" t="s">
        <v>963</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771</v>
      </c>
      <c r="B134" s="382" t="s">
        <v>902</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779</v>
      </c>
      <c r="B135" s="382" t="s">
        <v>903</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1769</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1770</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964</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1771</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771</v>
      </c>
      <c r="B145" s="1129" t="s">
        <v>1772</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1773</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968</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1774</v>
      </c>
      <c r="C159" s="1130" t="s">
        <v>273</v>
      </c>
      <c r="D159" s="1138" t="str">
        <f>'Revenues 9-14'!A258</f>
        <v>Other ARRA Funds Ed Job Fund Program</v>
      </c>
      <c r="E159" s="1131"/>
      <c r="F159" s="1133">
        <f>SUM('Revenues 9-14'!C258:G258,'Revenues 9-14'!J258)</f>
        <v>0</v>
      </c>
      <c r="G159" s="381"/>
    </row>
    <row r="160" spans="1:7" s="577" customFormat="1" x14ac:dyDescent="0.2">
      <c r="A160" s="1184" t="s">
        <v>588</v>
      </c>
      <c r="B160" s="1246" t="s">
        <v>1911</v>
      </c>
      <c r="C160" s="1185" t="s">
        <v>1005</v>
      </c>
      <c r="D160" s="1186" t="s">
        <v>904</v>
      </c>
      <c r="E160" s="1187"/>
      <c r="F160" s="1072">
        <f>SUM(F136:F159)</f>
        <v>0</v>
      </c>
      <c r="G160" s="381"/>
    </row>
    <row r="161" spans="1:7" s="577" customFormat="1" x14ac:dyDescent="0.2">
      <c r="A161" s="1184" t="s">
        <v>536</v>
      </c>
      <c r="B161" s="1246" t="s">
        <v>1799</v>
      </c>
      <c r="C161" s="1185" t="s">
        <v>1797</v>
      </c>
      <c r="D161" s="1186" t="s">
        <v>1798</v>
      </c>
      <c r="E161" s="1187"/>
      <c r="F161" s="1072">
        <f>SUM('Revenues 9-14'!C260)</f>
        <v>0</v>
      </c>
      <c r="G161" s="381"/>
    </row>
    <row r="162" spans="1:7" s="577" customFormat="1" x14ac:dyDescent="0.2">
      <c r="A162" s="1184" t="s">
        <v>588</v>
      </c>
      <c r="B162" s="1246" t="s">
        <v>1863</v>
      </c>
      <c r="C162" s="1185" t="s">
        <v>1864</v>
      </c>
      <c r="D162" s="1186" t="s">
        <v>1865</v>
      </c>
      <c r="E162" s="1187"/>
      <c r="F162" s="1072">
        <f>SUM('Revenues 9-14'!C261:H261,'Revenues 9-14'!J261:K261)</f>
        <v>0</v>
      </c>
      <c r="G162" s="381"/>
    </row>
    <row r="163" spans="1:7" ht="12" customHeight="1" x14ac:dyDescent="0.2">
      <c r="A163" s="382" t="s">
        <v>1192</v>
      </c>
      <c r="B163" s="382" t="s">
        <v>1898</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905</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1800</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1899</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771</v>
      </c>
      <c r="B167" s="382" t="s">
        <v>793</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771</v>
      </c>
      <c r="B168" s="997" t="s">
        <v>794</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771</v>
      </c>
      <c r="B169" s="382" t="s">
        <v>795</v>
      </c>
      <c r="C169" s="994">
        <f>'Revenues 9-14'!B268</f>
        <v>4932</v>
      </c>
      <c r="D169" s="995" t="str">
        <f>'Revenues 9-14'!A268</f>
        <v>Title II - Teacher Quality</v>
      </c>
      <c r="E169" s="385"/>
      <c r="F169" s="1074">
        <f>SUM('Revenues 9-14'!C268,'Revenues 9-14'!D268,'Revenues 9-14'!F268,'Revenues 9-14'!G268)</f>
        <v>0</v>
      </c>
      <c r="G169" s="69"/>
    </row>
    <row r="170" spans="1:7" ht="12" customHeight="1" x14ac:dyDescent="0.2">
      <c r="A170" s="382" t="s">
        <v>771</v>
      </c>
      <c r="B170" s="382" t="s">
        <v>969</v>
      </c>
      <c r="C170" s="994">
        <f>'Revenues 9-14'!B269</f>
        <v>4960</v>
      </c>
      <c r="D170" s="993" t="str">
        <f>'Revenues 9-14'!A269</f>
        <v>Federal Charter Schools</v>
      </c>
      <c r="E170" s="385"/>
      <c r="F170" s="1072">
        <f>SUM('Revenues 9-14'!C269:D269,'Revenues 9-14'!F269:G269)</f>
        <v>0</v>
      </c>
      <c r="G170" s="69"/>
    </row>
    <row r="171" spans="1:7" ht="12" customHeight="1" x14ac:dyDescent="0.2">
      <c r="A171" s="382" t="s">
        <v>771</v>
      </c>
      <c r="B171" s="382" t="s">
        <v>906</v>
      </c>
      <c r="C171" s="994">
        <f>'Revenues 9-14'!B270</f>
        <v>4991</v>
      </c>
      <c r="D171" s="995" t="str">
        <f>'Revenues 9-14'!A270</f>
        <v>Medicaid Matching Funds - Administrative Outreach</v>
      </c>
      <c r="E171" s="385"/>
      <c r="F171" s="1072">
        <f>SUM('Revenues 9-14'!C270:D270,'Revenues 9-14'!F270:G270)</f>
        <v>65744</v>
      </c>
      <c r="G171" s="1000">
        <v>6320</v>
      </c>
    </row>
    <row r="172" spans="1:7" ht="12" customHeight="1" x14ac:dyDescent="0.2">
      <c r="A172" s="382" t="s">
        <v>771</v>
      </c>
      <c r="B172" s="382" t="s">
        <v>1801</v>
      </c>
      <c r="C172" s="994">
        <f>'Revenues 9-14'!B271</f>
        <v>4992</v>
      </c>
      <c r="D172" s="995" t="str">
        <f>'Revenues 9-14'!A271</f>
        <v>Medicaid Matching Funds - Fee-for-Service Program</v>
      </c>
      <c r="E172" s="385"/>
      <c r="F172" s="1072">
        <f>SUM('Revenues 9-14'!C271:D271,'Revenues 9-14'!F271:G271)</f>
        <v>124294</v>
      </c>
      <c r="G172" s="1000"/>
    </row>
    <row r="173" spans="1:7" x14ac:dyDescent="0.2">
      <c r="A173" s="1049" t="s">
        <v>771</v>
      </c>
      <c r="B173" s="997" t="s">
        <v>1900</v>
      </c>
      <c r="C173" s="998">
        <f>'Revenues 9-14'!B272</f>
        <v>4999</v>
      </c>
      <c r="D173" s="999" t="str">
        <f>'Revenues 9-14'!A272</f>
        <v>Other Restricted Revenue from Federal Sources (Describe &amp; Itemize)</v>
      </c>
      <c r="E173" s="385"/>
      <c r="F173" s="1072">
        <f>SUM('Revenues 9-14'!C272:D272,'Revenues 9-14'!F272:G272)</f>
        <v>25899</v>
      </c>
      <c r="G173" s="382"/>
    </row>
    <row r="174" spans="1:7" x14ac:dyDescent="0.2">
      <c r="A174" s="382"/>
      <c r="B174" s="382"/>
      <c r="C174" s="386"/>
      <c r="D174" s="382"/>
      <c r="E174" s="385"/>
      <c r="F174" s="1115"/>
      <c r="G174" s="1000"/>
    </row>
    <row r="175" spans="1:7" x14ac:dyDescent="0.2">
      <c r="A175" s="587"/>
      <c r="B175" s="588"/>
      <c r="C175" s="589"/>
      <c r="D175" s="1001" t="s">
        <v>1919</v>
      </c>
      <c r="E175" s="1055" t="s">
        <v>1132</v>
      </c>
      <c r="F175" s="1116">
        <f>SUM(F83:F135,F160:F173)</f>
        <v>4864541</v>
      </c>
    </row>
    <row r="176" spans="1:7" ht="12" customHeight="1" x14ac:dyDescent="0.2">
      <c r="A176" s="587"/>
      <c r="B176" s="588"/>
      <c r="C176" s="589"/>
      <c r="D176" s="1001" t="s">
        <v>1918</v>
      </c>
      <c r="E176" s="1055"/>
      <c r="F176" s="1117">
        <f>'PCTC-OEPP 28-29'!F76-F175</f>
        <v>-691595</v>
      </c>
    </row>
    <row r="177" spans="1:7" ht="12" customHeight="1" x14ac:dyDescent="0.2">
      <c r="A177" s="587"/>
      <c r="B177" s="588"/>
      <c r="C177" s="589"/>
      <c r="D177" s="1001" t="s">
        <v>796</v>
      </c>
      <c r="E177" s="1055"/>
      <c r="F177" s="1117">
        <f>'Cap Outlay Deprec 27'!I18</f>
        <v>26783.9</v>
      </c>
    </row>
    <row r="178" spans="1:7" ht="12" customHeight="1" x14ac:dyDescent="0.2">
      <c r="A178" s="587"/>
      <c r="B178" s="588"/>
      <c r="C178" s="589"/>
      <c r="D178" s="1001" t="s">
        <v>1920</v>
      </c>
      <c r="E178" s="1055"/>
      <c r="F178" s="1117">
        <f>F176+F177</f>
        <v>-664811.1</v>
      </c>
    </row>
    <row r="179" spans="1:7" ht="12" customHeight="1" x14ac:dyDescent="0.2">
      <c r="A179" s="587"/>
      <c r="B179" s="590"/>
      <c r="C179" s="589"/>
      <c r="D179" s="1001" t="s">
        <v>1972</v>
      </c>
      <c r="E179" s="1055"/>
      <c r="F179" s="1118">
        <f>'PCTC-OEPP 28-29'!F77</f>
        <v>0</v>
      </c>
      <c r="G179" s="69"/>
    </row>
    <row r="180" spans="1:7" ht="12" customHeight="1" thickBot="1" x14ac:dyDescent="0.25">
      <c r="A180" s="587"/>
      <c r="B180" s="590"/>
      <c r="C180" s="589"/>
      <c r="D180" s="1001" t="s">
        <v>2061</v>
      </c>
      <c r="E180" s="1055" t="s">
        <v>2062</v>
      </c>
      <c r="F180" s="1119" t="e">
        <f>F178/F179</f>
        <v>#DIV/0!</v>
      </c>
      <c r="G180" s="68">
        <v>6323</v>
      </c>
    </row>
    <row r="181" spans="1:7" ht="12" thickTop="1" x14ac:dyDescent="0.2">
      <c r="B181" s="69"/>
      <c r="C181" s="386"/>
      <c r="D181" s="69"/>
      <c r="E181" s="386"/>
      <c r="F181" s="69"/>
      <c r="G181" s="1002">
        <v>6326</v>
      </c>
    </row>
    <row r="182" spans="1:7" ht="12.2" customHeight="1" x14ac:dyDescent="0.2">
      <c r="A182" s="69" t="s">
        <v>1706</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52" bottom="0.45" header="0.3" footer="0.3"/>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F28" sqref="AF2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1327</v>
      </c>
      <c r="B1" s="843"/>
      <c r="C1" s="844"/>
    </row>
    <row r="2" spans="1:9" x14ac:dyDescent="0.2">
      <c r="A2" s="850" t="s">
        <v>1328</v>
      </c>
      <c r="B2" s="845"/>
      <c r="C2" s="845"/>
      <c r="D2" s="845"/>
      <c r="E2" s="854"/>
      <c r="F2" s="854"/>
      <c r="G2" s="846"/>
    </row>
    <row r="3" spans="1:9" ht="12" customHeight="1" x14ac:dyDescent="0.2">
      <c r="A3" s="1621" t="s">
        <v>1674</v>
      </c>
      <c r="B3" s="848"/>
      <c r="C3" s="848"/>
      <c r="D3" s="848"/>
      <c r="E3" s="855"/>
      <c r="F3" s="855"/>
      <c r="G3" s="849"/>
    </row>
    <row r="4" spans="1:9" ht="12" customHeight="1" x14ac:dyDescent="0.2">
      <c r="A4" s="852" t="s">
        <v>872</v>
      </c>
      <c r="B4" s="851"/>
      <c r="C4" s="851"/>
      <c r="D4" s="851"/>
      <c r="E4" s="856"/>
      <c r="F4" s="857"/>
      <c r="G4" s="858"/>
      <c r="H4" s="22"/>
      <c r="I4" s="22"/>
    </row>
    <row r="5" spans="1:9" s="1707" customFormat="1" ht="57" customHeight="1" x14ac:dyDescent="0.2">
      <c r="A5" s="2541" t="s">
        <v>1687</v>
      </c>
      <c r="B5" s="2542"/>
      <c r="C5" s="2542"/>
      <c r="D5" s="2542"/>
      <c r="E5" s="2542"/>
      <c r="F5" s="2542"/>
      <c r="G5" s="2543"/>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1079</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835</v>
      </c>
      <c r="B10" s="793"/>
      <c r="C10" s="796"/>
      <c r="D10" s="794"/>
      <c r="E10" s="861"/>
      <c r="F10" s="864"/>
      <c r="G10" s="1120"/>
      <c r="H10" s="216"/>
      <c r="I10" s="216"/>
    </row>
    <row r="11" spans="1:9" s="2" customFormat="1" ht="22.5" customHeight="1" x14ac:dyDescent="0.2">
      <c r="A11" s="2546" t="s">
        <v>2051</v>
      </c>
      <c r="B11" s="2547"/>
      <c r="C11" s="2547"/>
      <c r="D11" s="2465"/>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434</v>
      </c>
      <c r="B15" s="781"/>
      <c r="C15" s="781"/>
      <c r="D15" s="781"/>
      <c r="E15" s="781"/>
      <c r="F15" s="781"/>
      <c r="G15" s="782"/>
      <c r="H15" s="216"/>
      <c r="I15" s="216"/>
    </row>
    <row r="16" spans="1:9" s="2" customFormat="1" x14ac:dyDescent="0.2">
      <c r="A16" s="1622" t="s">
        <v>1700</v>
      </c>
      <c r="B16" s="853"/>
      <c r="C16" s="847"/>
      <c r="D16" s="847"/>
      <c r="E16" s="859"/>
      <c r="F16" s="859"/>
      <c r="G16" s="860"/>
      <c r="H16" s="216"/>
      <c r="I16" s="216"/>
    </row>
    <row r="17" spans="1:9" s="2" customFormat="1" ht="12" customHeight="1" x14ac:dyDescent="0.2">
      <c r="A17" s="393"/>
      <c r="B17" s="392"/>
      <c r="C17" s="215"/>
      <c r="D17" s="783" t="s">
        <v>627</v>
      </c>
      <c r="E17" s="606"/>
      <c r="F17" s="783" t="s">
        <v>510</v>
      </c>
      <c r="G17" s="784"/>
      <c r="H17" s="286"/>
      <c r="I17" s="216"/>
    </row>
    <row r="18" spans="1:9" s="24" customFormat="1" ht="11.25" x14ac:dyDescent="0.2">
      <c r="A18" s="759"/>
      <c r="C18" s="761" t="s">
        <v>511</v>
      </c>
      <c r="D18" s="761" t="s">
        <v>512</v>
      </c>
      <c r="E18" s="761" t="s">
        <v>56</v>
      </c>
      <c r="F18" s="761" t="s">
        <v>512</v>
      </c>
      <c r="G18" s="761" t="s">
        <v>56</v>
      </c>
      <c r="H18" s="759"/>
      <c r="I18" s="760"/>
    </row>
    <row r="19" spans="1:9" s="2" customFormat="1" ht="12" customHeight="1" x14ac:dyDescent="0.2">
      <c r="A19" s="768" t="s">
        <v>533</v>
      </c>
      <c r="B19" s="762"/>
      <c r="C19" s="763" t="s">
        <v>667</v>
      </c>
      <c r="D19" s="770"/>
      <c r="E19" s="771">
        <f>'Expenditures 15-22'!K33-SUM('Expenditures 15-22'!G33,'Expenditures 15-22'!I33)+'Expenditures 15-22'!D223</f>
        <v>1491253</v>
      </c>
      <c r="F19" s="770"/>
      <c r="G19" s="772">
        <f>'Expenditures 15-22'!K33-SUM('Expenditures 15-22'!G33,'Expenditures 15-22'!I33)+'Expenditures 15-22'!D223</f>
        <v>1491253</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468</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1821766</v>
      </c>
      <c r="F21" s="770"/>
      <c r="G21" s="772">
        <f>'Expenditures 15-22'!K42-SUM('Expenditures 15-22'!G42,'Expenditures 15-22'!I42)+'Expenditures 15-22'!K120-SUM('Expenditures 15-22'!G120,'Expenditures 15-22'!I120)+'Expenditures 15-22'!K174-SUM('Expenditures 15-22'!G174,'Expenditures 15-22'!I174)+'Expenditures 15-22'!D232</f>
        <v>1821766</v>
      </c>
      <c r="H21" s="286"/>
      <c r="I21" s="216"/>
    </row>
    <row r="22" spans="1:9" s="2" customFormat="1" ht="12" customHeight="1" x14ac:dyDescent="0.2">
      <c r="A22" s="769" t="s">
        <v>661</v>
      </c>
      <c r="B22" s="765"/>
      <c r="C22" s="764">
        <v>2200</v>
      </c>
      <c r="D22" s="770"/>
      <c r="E22" s="771">
        <f>'Expenditures 15-22'!K47-SUM('Expenditures 15-22'!G47,'Expenditures 15-22'!I47)+'Expenditures 15-22'!D237</f>
        <v>112476</v>
      </c>
      <c r="F22" s="770"/>
      <c r="G22" s="772">
        <f>'Expenditures 15-22'!K47-SUM('Expenditures 15-22'!G47,'Expenditures 15-22'!I47)+'Expenditures 15-22'!D237</f>
        <v>112476</v>
      </c>
      <c r="H22" s="286"/>
      <c r="I22" s="216"/>
    </row>
    <row r="23" spans="1:9" s="2" customFormat="1" ht="12" customHeight="1" x14ac:dyDescent="0.2">
      <c r="A23" s="769" t="s">
        <v>662</v>
      </c>
      <c r="B23" s="765"/>
      <c r="C23" s="764">
        <v>2300</v>
      </c>
      <c r="D23" s="770"/>
      <c r="E23" s="771">
        <f>'Expenditures 15-22'!K53-SUM('Expenditures 15-22'!G53,'Expenditures 15-22'!I53)+'Expenditures 15-22'!D251+'Expenditures 15-22'!K323-SUM('Expenditures 15-22'!G323,'Expenditures 15-22'!I323)</f>
        <v>666827</v>
      </c>
      <c r="F23" s="770"/>
      <c r="G23" s="771">
        <f>'Expenditures 15-22'!K53-SUM('Expenditures 15-22'!G53,'Expenditures 15-22'!I53)+'Expenditures 15-22'!D251+'Expenditures 15-22'!K323-SUM('Expenditures 15-22'!G323,'Expenditures 15-22'!I323)</f>
        <v>666827</v>
      </c>
      <c r="H23" s="286"/>
      <c r="I23" s="216"/>
    </row>
    <row r="24" spans="1:9" s="2" customFormat="1" ht="12" customHeight="1" x14ac:dyDescent="0.2">
      <c r="A24" s="769" t="s">
        <v>663</v>
      </c>
      <c r="B24" s="765"/>
      <c r="C24" s="764">
        <v>2400</v>
      </c>
      <c r="D24" s="770"/>
      <c r="E24" s="771">
        <f>'Expenditures 15-22'!K57-SUM('Expenditures 15-22'!G57,'Expenditures 15-22'!I57)+'Expenditures 15-22'!D255</f>
        <v>0</v>
      </c>
      <c r="F24" s="770"/>
      <c r="G24" s="772">
        <f>'Expenditures 15-22'!K57-SUM('Expenditures 15-22'!G57,'Expenditures 15-22'!I57)+'Expenditures 15-22'!D255</f>
        <v>0</v>
      </c>
      <c r="H24" s="286"/>
      <c r="I24" s="216"/>
    </row>
    <row r="25" spans="1:9" s="2" customFormat="1" ht="12" customHeight="1" x14ac:dyDescent="0.2">
      <c r="A25" s="768" t="s">
        <v>664</v>
      </c>
      <c r="B25" s="766"/>
      <c r="C25" s="764"/>
      <c r="D25" s="770"/>
      <c r="E25" s="771"/>
      <c r="F25" s="770"/>
      <c r="G25" s="772"/>
      <c r="H25" s="286"/>
      <c r="I25" s="216"/>
    </row>
    <row r="26" spans="1:9" s="2" customFormat="1" ht="12" customHeight="1" x14ac:dyDescent="0.2">
      <c r="A26" s="769" t="s">
        <v>606</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541</v>
      </c>
      <c r="B27" s="767"/>
      <c r="C27" s="764">
        <v>2520</v>
      </c>
      <c r="D27" s="771">
        <f>'Expenditures 15-22'!K60-SUM('Expenditures 15-22'!G60,'Expenditures 15-22'!I60)+'Expenditures 15-22'!D258-E8</f>
        <v>71745</v>
      </c>
      <c r="E27" s="771">
        <f>E8</f>
        <v>0</v>
      </c>
      <c r="F27" s="771">
        <f>'Expenditures 15-22'!K60-SUM('Expenditures 15-22'!G60,'Expenditures 15-22'!I60)+'Expenditures 15-22'!D258-E8</f>
        <v>71745</v>
      </c>
      <c r="G27" s="772">
        <f>E8</f>
        <v>0</v>
      </c>
      <c r="H27" s="286"/>
      <c r="I27" s="216"/>
    </row>
    <row r="28" spans="1:9" s="2" customFormat="1" ht="12" customHeight="1" x14ac:dyDescent="0.2">
      <c r="A28" s="769" t="s">
        <v>607</v>
      </c>
      <c r="B28" s="767"/>
      <c r="C28" s="764">
        <v>2540</v>
      </c>
      <c r="D28" s="774"/>
      <c r="E28" s="771">
        <f>'Expenditures 15-22'!K61-SUM('Expenditures 15-22'!G61,'Expenditures 15-22'!I61)+'Expenditures 15-22'!K124-SUM('Expenditures 15-22'!G124,'Expenditures 15-22'!I124)+'Expenditures 15-22'!D260</f>
        <v>44381</v>
      </c>
      <c r="F28" s="774">
        <f>'Expenditures 15-22'!K61-SUM('Expenditures 15-22'!G61,'Expenditures 15-22'!I61)+'Expenditures 15-22'!K124-SUM('Expenditures 15-22'!G124,'Expenditures 15-22'!I124)+'Expenditures 15-22'!D260-E9</f>
        <v>44381</v>
      </c>
      <c r="G28" s="772">
        <f>E9</f>
        <v>0</v>
      </c>
      <c r="H28" s="286"/>
      <c r="I28" s="216"/>
    </row>
    <row r="29" spans="1:9" ht="12" customHeight="1" x14ac:dyDescent="0.2">
      <c r="A29" s="769" t="s">
        <v>608</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0</v>
      </c>
      <c r="F29" s="770"/>
      <c r="G29" s="772">
        <f>'Expenditures 15-22'!K62-SUM('Expenditures 15-22'!G62,'Expenditures 15-22'!I62)+'Expenditures 15-22'!K125-SUM('Expenditures 15-22'!G125,'Expenditures 15-22'!I125)+'Expenditures 15-22'!K176-SUM('Expenditures 15-22'!G176,'Expenditures 15-22'!I176)+'Expenditures 15-22'!D261</f>
        <v>0</v>
      </c>
      <c r="H29" s="393"/>
    </row>
    <row r="30" spans="1:9" ht="12" customHeight="1" x14ac:dyDescent="0.2">
      <c r="A30" s="769" t="s">
        <v>107</v>
      </c>
      <c r="B30" s="767"/>
      <c r="C30" s="764">
        <v>2560</v>
      </c>
      <c r="D30" s="770"/>
      <c r="E30" s="771">
        <f>'Expenditures 15-22'!K63-SUM('Expenditures 15-22'!G63,'Expenditures 15-22'!I63)+'Expenditures 15-22'!D262-E10</f>
        <v>0</v>
      </c>
      <c r="F30" s="770"/>
      <c r="G30" s="771">
        <f>'Expenditures 15-22'!K63-SUM('Expenditures 15-22'!G63,'Expenditures 15-22'!I63)+'Expenditures 15-22'!D262-E10</f>
        <v>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609</v>
      </c>
      <c r="B32" s="766"/>
      <c r="C32" s="764"/>
      <c r="D32" s="770"/>
      <c r="E32" s="770"/>
      <c r="F32" s="770"/>
      <c r="G32" s="770"/>
    </row>
    <row r="33" spans="1:7" ht="12" customHeight="1" x14ac:dyDescent="0.2">
      <c r="A33" s="769" t="s">
        <v>610</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611</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1249</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470</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471</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612</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1583</v>
      </c>
      <c r="F38" s="770"/>
      <c r="G38" s="771">
        <f>'Expenditures 15-22'!K73-SUM('Expenditures 15-22'!G73,'Expenditures 15-22'!I73)+'Expenditures 15-22'!K128-SUM('Expenditures 15-22'!G128,'Expenditures 15-22'!I128)+'Expenditures 15-22'!K177-SUM('Expenditures 15-22'!G177,'Expenditures 15-22'!I177)+'Expenditures 15-22'!D272</f>
        <v>1583</v>
      </c>
    </row>
    <row r="39" spans="1:7" ht="12" customHeight="1" x14ac:dyDescent="0.2">
      <c r="A39" s="768" t="s">
        <v>526</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71745</v>
      </c>
      <c r="E40" s="774">
        <f>SUM(E19:E39)</f>
        <v>4138286</v>
      </c>
      <c r="F40" s="774">
        <f>SUM(F19:F39)</f>
        <v>116126</v>
      </c>
      <c r="G40" s="774">
        <f>SUM(G19:G39)</f>
        <v>4093905</v>
      </c>
    </row>
    <row r="41" spans="1:7" x14ac:dyDescent="0.2">
      <c r="A41" s="286"/>
      <c r="B41" s="216"/>
      <c r="C41" s="287"/>
      <c r="D41" s="2544" t="s">
        <v>613</v>
      </c>
      <c r="E41" s="2545"/>
      <c r="F41" s="778" t="s">
        <v>614</v>
      </c>
      <c r="G41" s="785"/>
    </row>
    <row r="42" spans="1:7" ht="12" customHeight="1" x14ac:dyDescent="0.2">
      <c r="A42" s="286"/>
      <c r="B42" s="216"/>
      <c r="C42" s="287"/>
      <c r="D42" s="779" t="s">
        <v>560</v>
      </c>
      <c r="E42" s="775">
        <f>D40</f>
        <v>71745</v>
      </c>
      <c r="F42" s="779" t="s">
        <v>562</v>
      </c>
      <c r="G42" s="775">
        <f>F40</f>
        <v>116126</v>
      </c>
    </row>
    <row r="43" spans="1:7" ht="12" customHeight="1" x14ac:dyDescent="0.2">
      <c r="A43" s="286"/>
      <c r="B43" s="216"/>
      <c r="C43" s="287"/>
      <c r="D43" s="779" t="s">
        <v>561</v>
      </c>
      <c r="E43" s="775">
        <f>E40</f>
        <v>4138286</v>
      </c>
      <c r="F43" s="779" t="s">
        <v>561</v>
      </c>
      <c r="G43" s="775">
        <f>G40</f>
        <v>4093905</v>
      </c>
    </row>
    <row r="44" spans="1:7" ht="12" customHeight="1" x14ac:dyDescent="0.2">
      <c r="A44" s="286"/>
      <c r="B44" s="216"/>
      <c r="C44" s="216"/>
      <c r="D44" s="789" t="s">
        <v>1185</v>
      </c>
      <c r="E44" s="790">
        <f>(E42/E43)</f>
        <v>1.7336887783976265E-2</v>
      </c>
      <c r="F44" s="789" t="s">
        <v>1185</v>
      </c>
      <c r="G44" s="790">
        <f>(G42/G43)</f>
        <v>2.8365582493975802E-2</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62" bottom="0.34" header="0.3" footer="0.3"/>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F28" sqref="AF28"/>
      <selection pane="bottomLeft" activeCell="A43" sqref="A43:XFD43"/>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1707</v>
      </c>
      <c r="B1" s="1987"/>
      <c r="C1" s="1987"/>
      <c r="D1" s="1987"/>
      <c r="E1" s="1988"/>
    </row>
    <row r="2" spans="1:7" ht="14.25" customHeight="1" x14ac:dyDescent="0.2">
      <c r="A2" s="1987" t="s">
        <v>1708</v>
      </c>
      <c r="B2" s="1987"/>
      <c r="C2" s="1987"/>
      <c r="D2" s="1987"/>
      <c r="E2" s="1988"/>
    </row>
    <row r="3" spans="1:7" ht="15" customHeight="1" x14ac:dyDescent="0.2">
      <c r="A3" s="1987" t="s">
        <v>1942</v>
      </c>
      <c r="B3" s="1987"/>
      <c r="C3" s="1987"/>
      <c r="D3" s="1987"/>
      <c r="E3" s="1988"/>
    </row>
    <row r="4" spans="1:7" ht="3.75" customHeight="1" x14ac:dyDescent="0.2">
      <c r="A4" s="1987"/>
      <c r="B4" s="1987"/>
      <c r="C4" s="1987"/>
      <c r="D4" s="1987"/>
      <c r="E4" s="1988"/>
    </row>
    <row r="5" spans="1:7" ht="15" x14ac:dyDescent="0.25">
      <c r="A5" s="2551" t="s">
        <v>2063</v>
      </c>
      <c r="B5" s="2552"/>
      <c r="C5" s="2552"/>
      <c r="D5" s="2552"/>
      <c r="E5" s="2552"/>
    </row>
    <row r="6" spans="1:7" ht="12" customHeight="1" x14ac:dyDescent="0.25">
      <c r="A6" s="1990"/>
      <c r="B6" s="2553" t="str">
        <f>COVER!A17</f>
        <v>Winnebago Cty Spec Educ Coop</v>
      </c>
      <c r="C6" s="2553"/>
      <c r="D6" s="2553"/>
      <c r="E6" s="1991"/>
    </row>
    <row r="7" spans="1:7" ht="11.25" customHeight="1" x14ac:dyDescent="0.25">
      <c r="A7" s="1990"/>
      <c r="B7" s="2554">
        <f>COVER!A13</f>
        <v>4101140061</v>
      </c>
      <c r="C7" s="2554"/>
      <c r="D7" s="2554"/>
      <c r="E7" s="1991"/>
    </row>
    <row r="8" spans="1:7" ht="34.5" customHeight="1" x14ac:dyDescent="0.2">
      <c r="A8" s="2013" t="s">
        <v>1709</v>
      </c>
      <c r="B8" s="1992" t="s">
        <v>1710</v>
      </c>
      <c r="C8" s="1992" t="s">
        <v>1711</v>
      </c>
      <c r="D8" s="1993" t="s">
        <v>1712</v>
      </c>
      <c r="E8" s="1992" t="s">
        <v>1713</v>
      </c>
      <c r="G8" s="2012" t="b">
        <v>1</v>
      </c>
    </row>
    <row r="9" spans="1:7" ht="15.75" customHeight="1" x14ac:dyDescent="0.2">
      <c r="A9" s="2014" t="s">
        <v>2050</v>
      </c>
      <c r="B9" s="1994"/>
      <c r="C9" s="1994"/>
      <c r="D9" s="1995"/>
      <c r="E9" s="1996"/>
    </row>
    <row r="10" spans="1:7" ht="27.75" customHeight="1" x14ac:dyDescent="0.2">
      <c r="A10" s="1997" t="s">
        <v>1785</v>
      </c>
      <c r="B10" s="1998"/>
      <c r="C10" s="1998"/>
      <c r="D10" s="1999" t="s">
        <v>1714</v>
      </c>
      <c r="E10" s="2000" t="s">
        <v>1715</v>
      </c>
    </row>
    <row r="11" spans="1:7" ht="12" customHeight="1" x14ac:dyDescent="0.2">
      <c r="A11" s="2001" t="s">
        <v>1716</v>
      </c>
      <c r="B11" s="2002"/>
      <c r="C11" s="2002"/>
      <c r="D11" s="2003"/>
      <c r="E11" s="2004"/>
    </row>
    <row r="12" spans="1:7" ht="12" customHeight="1" x14ac:dyDescent="0.2">
      <c r="A12" s="2001" t="s">
        <v>1717</v>
      </c>
      <c r="B12" s="2002"/>
      <c r="C12" s="2002"/>
      <c r="D12" s="2005"/>
      <c r="E12" s="2004"/>
    </row>
    <row r="13" spans="1:7" ht="12" customHeight="1" x14ac:dyDescent="0.2">
      <c r="A13" s="2001" t="s">
        <v>1718</v>
      </c>
      <c r="B13" s="2002"/>
      <c r="C13" s="2002"/>
      <c r="D13" s="2005"/>
      <c r="E13" s="2004"/>
    </row>
    <row r="14" spans="1:7" ht="12" customHeight="1" x14ac:dyDescent="0.2">
      <c r="A14" s="2001" t="s">
        <v>1719</v>
      </c>
      <c r="B14" s="2002"/>
      <c r="C14" s="2002"/>
      <c r="D14" s="2005"/>
      <c r="E14" s="2004"/>
    </row>
    <row r="15" spans="1:7" ht="12" customHeight="1" x14ac:dyDescent="0.2">
      <c r="A15" s="2001" t="s">
        <v>1720</v>
      </c>
      <c r="B15" s="2002"/>
      <c r="C15" s="2002"/>
      <c r="D15" s="2005"/>
      <c r="E15" s="2004"/>
    </row>
    <row r="16" spans="1:7" ht="12" customHeight="1" x14ac:dyDescent="0.2">
      <c r="A16" s="2001" t="s">
        <v>1721</v>
      </c>
      <c r="B16" s="2002"/>
      <c r="C16" s="2002"/>
      <c r="D16" s="2005"/>
      <c r="E16" s="2004"/>
    </row>
    <row r="17" spans="1:11" ht="12" customHeight="1" x14ac:dyDescent="0.2">
      <c r="A17" s="2001" t="s">
        <v>1722</v>
      </c>
      <c r="B17" s="2002"/>
      <c r="C17" s="2002"/>
      <c r="D17" s="2005"/>
      <c r="E17" s="2004"/>
    </row>
    <row r="18" spans="1:11" ht="12" customHeight="1" x14ac:dyDescent="0.2">
      <c r="A18" s="2001" t="s">
        <v>1723</v>
      </c>
      <c r="B18" s="2002"/>
      <c r="C18" s="2002"/>
      <c r="D18" s="2005"/>
      <c r="E18" s="2004"/>
    </row>
    <row r="19" spans="1:11" ht="12" customHeight="1" x14ac:dyDescent="0.2">
      <c r="A19" s="2001" t="s">
        <v>2035</v>
      </c>
      <c r="B19" s="2002"/>
      <c r="C19" s="2002"/>
      <c r="D19" s="2005"/>
      <c r="E19" s="2004"/>
    </row>
    <row r="20" spans="1:11" ht="12" customHeight="1" x14ac:dyDescent="0.2">
      <c r="A20" s="2001" t="s">
        <v>2036</v>
      </c>
      <c r="B20" s="2002"/>
      <c r="C20" s="2002"/>
      <c r="D20" s="2005"/>
      <c r="E20" s="2004"/>
    </row>
    <row r="21" spans="1:11" ht="12" customHeight="1" x14ac:dyDescent="0.2">
      <c r="A21" s="2001" t="s">
        <v>2037</v>
      </c>
      <c r="B21" s="2002"/>
      <c r="C21" s="2002"/>
      <c r="D21" s="2005"/>
      <c r="E21" s="2004"/>
    </row>
    <row r="22" spans="1:11" ht="12" customHeight="1" x14ac:dyDescent="0.2">
      <c r="A22" s="2001" t="s">
        <v>2038</v>
      </c>
      <c r="B22" s="2002"/>
      <c r="C22" s="2002"/>
      <c r="D22" s="2005"/>
      <c r="E22" s="2004"/>
    </row>
    <row r="23" spans="1:11" ht="12" customHeight="1" x14ac:dyDescent="0.2">
      <c r="A23" s="2001" t="s">
        <v>2039</v>
      </c>
      <c r="B23" s="2002"/>
      <c r="C23" s="2002"/>
      <c r="D23" s="2005"/>
      <c r="E23" s="2004"/>
    </row>
    <row r="24" spans="1:11" ht="12" customHeight="1" x14ac:dyDescent="0.2">
      <c r="A24" s="2001" t="s">
        <v>2040</v>
      </c>
      <c r="B24" s="2002"/>
      <c r="C24" s="2002"/>
      <c r="D24" s="2005"/>
      <c r="E24" s="2004"/>
    </row>
    <row r="25" spans="1:11" ht="12" customHeight="1" x14ac:dyDescent="0.2">
      <c r="A25" s="2001" t="s">
        <v>2041</v>
      </c>
      <c r="B25" s="2002"/>
      <c r="C25" s="2002"/>
      <c r="D25" s="2005"/>
      <c r="E25" s="2004"/>
    </row>
    <row r="26" spans="1:11" ht="12" customHeight="1" x14ac:dyDescent="0.2">
      <c r="A26" s="2001" t="s">
        <v>2042</v>
      </c>
      <c r="B26" s="2002"/>
      <c r="C26" s="2002"/>
      <c r="D26" s="2005"/>
      <c r="E26" s="2004"/>
    </row>
    <row r="27" spans="1:11" x14ac:dyDescent="0.2">
      <c r="A27" s="2001" t="s">
        <v>2043</v>
      </c>
      <c r="B27" s="2002"/>
      <c r="C27" s="2002"/>
      <c r="D27" s="2005"/>
      <c r="E27" s="2004"/>
    </row>
    <row r="28" spans="1:11" ht="12" customHeight="1" x14ac:dyDescent="0.2">
      <c r="A28" s="2001" t="s">
        <v>2044</v>
      </c>
      <c r="B28" s="2002"/>
      <c r="C28" s="2002"/>
      <c r="D28" s="2005"/>
      <c r="E28" s="2004"/>
    </row>
    <row r="29" spans="1:11" ht="12" customHeight="1" x14ac:dyDescent="0.2">
      <c r="A29" s="2001" t="s">
        <v>2045</v>
      </c>
      <c r="B29" s="2002"/>
      <c r="C29" s="2002"/>
      <c r="D29" s="2005"/>
      <c r="E29" s="2004"/>
    </row>
    <row r="30" spans="1:11" ht="12" customHeight="1" x14ac:dyDescent="0.2">
      <c r="A30" s="2001" t="s">
        <v>2046</v>
      </c>
      <c r="B30" s="2002"/>
      <c r="C30" s="2002"/>
      <c r="D30" s="2005"/>
      <c r="E30" s="2004"/>
    </row>
    <row r="31" spans="1:11" ht="12" customHeight="1" x14ac:dyDescent="0.2">
      <c r="A31" s="2001" t="s">
        <v>2047</v>
      </c>
      <c r="B31" s="2002"/>
      <c r="C31" s="2002"/>
      <c r="D31" s="2005"/>
      <c r="E31" s="2004"/>
      <c r="K31" s="2015"/>
    </row>
    <row r="32" spans="1:11" ht="12" customHeight="1" x14ac:dyDescent="0.2">
      <c r="A32" s="2001" t="s">
        <v>2048</v>
      </c>
      <c r="B32" s="2002"/>
      <c r="C32" s="2002"/>
      <c r="D32" s="2005"/>
      <c r="E32" s="2004"/>
    </row>
    <row r="33" spans="1:5" ht="12" customHeight="1" x14ac:dyDescent="0.2">
      <c r="A33" s="2001" t="s">
        <v>2049</v>
      </c>
      <c r="B33" s="2002"/>
      <c r="C33" s="2002"/>
      <c r="D33" s="2005"/>
      <c r="E33" s="2004"/>
    </row>
    <row r="34" spans="1:5" ht="12" customHeight="1" x14ac:dyDescent="0.25">
      <c r="A34" s="2006"/>
      <c r="B34" s="2006"/>
      <c r="C34" s="2006"/>
      <c r="D34" s="2006"/>
      <c r="E34" s="2006"/>
    </row>
    <row r="35" spans="1:5" ht="12" customHeight="1" x14ac:dyDescent="0.2">
      <c r="A35" s="2007" t="s">
        <v>1725</v>
      </c>
      <c r="B35" s="2555"/>
      <c r="C35" s="2555"/>
      <c r="D35" s="2555"/>
      <c r="E35" s="2556"/>
    </row>
    <row r="36" spans="1:5" ht="12" customHeight="1" x14ac:dyDescent="0.2">
      <c r="A36" s="2557"/>
      <c r="B36" s="2558"/>
      <c r="C36" s="2558"/>
      <c r="D36" s="2558"/>
      <c r="E36" s="2559"/>
    </row>
    <row r="37" spans="1:5" ht="12" customHeight="1" x14ac:dyDescent="0.2">
      <c r="A37" s="2557"/>
      <c r="B37" s="2558"/>
      <c r="C37" s="2558"/>
      <c r="D37" s="2558"/>
      <c r="E37" s="2559"/>
    </row>
    <row r="38" spans="1:5" ht="12" customHeight="1" x14ac:dyDescent="0.2">
      <c r="A38" s="2560"/>
      <c r="B38" s="2561"/>
      <c r="C38" s="2561"/>
      <c r="D38" s="2561"/>
      <c r="E38" s="2562"/>
    </row>
    <row r="39" spans="1:5" ht="4.5" hidden="1" customHeight="1" x14ac:dyDescent="0.2">
      <c r="A39" s="2008"/>
      <c r="B39" s="2008"/>
      <c r="C39" s="2008"/>
      <c r="D39" s="2008"/>
      <c r="E39" s="2008"/>
    </row>
    <row r="40" spans="1:5" s="2006" customFormat="1" ht="12" customHeight="1" x14ac:dyDescent="0.25">
      <c r="A40" s="2009" t="s">
        <v>1724</v>
      </c>
      <c r="B40" s="2563"/>
      <c r="C40" s="2563"/>
      <c r="D40" s="2563"/>
      <c r="E40" s="2564"/>
    </row>
    <row r="41" spans="1:5" s="2006" customFormat="1" ht="12" customHeight="1" x14ac:dyDescent="0.25">
      <c r="A41" s="2565"/>
      <c r="B41" s="2566"/>
      <c r="C41" s="2566"/>
      <c r="D41" s="2566"/>
      <c r="E41" s="2567"/>
    </row>
    <row r="42" spans="1:5" s="2006" customFormat="1" ht="12" customHeight="1" x14ac:dyDescent="0.25">
      <c r="A42" s="2565"/>
      <c r="B42" s="2566"/>
      <c r="C42" s="2566"/>
      <c r="D42" s="2566"/>
      <c r="E42" s="2567"/>
    </row>
    <row r="43" spans="1:5" s="2006" customFormat="1" ht="15" x14ac:dyDescent="0.25">
      <c r="A43" s="2548"/>
      <c r="B43" s="2549"/>
      <c r="C43" s="2549"/>
      <c r="D43" s="2549"/>
      <c r="E43" s="2550"/>
    </row>
    <row r="44" spans="1:5" s="2006" customFormat="1" ht="12" hidden="1" customHeight="1" x14ac:dyDescent="0.25">
      <c r="A44" s="2548"/>
      <c r="B44" s="2549"/>
      <c r="C44" s="2549"/>
      <c r="D44" s="2549"/>
      <c r="E44" s="2550"/>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5" right="0.2" top="0.5" bottom="0.37" header="0.3" footer="0.3"/>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0" sqref="J20"/>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472</v>
      </c>
      <c r="G1" s="1652"/>
    </row>
    <row r="2" spans="1:10" ht="11.85" customHeight="1" x14ac:dyDescent="0.2">
      <c r="A2" s="1647"/>
      <c r="B2" s="1648"/>
      <c r="E2" s="1650"/>
      <c r="F2" s="1653" t="s">
        <v>328</v>
      </c>
      <c r="G2" s="1652"/>
    </row>
    <row r="3" spans="1:10" ht="11.85" customHeight="1" x14ac:dyDescent="0.2">
      <c r="E3" s="1650"/>
      <c r="F3" s="1653" t="s">
        <v>473</v>
      </c>
      <c r="G3" s="1650"/>
    </row>
    <row r="4" spans="1:10" ht="11.85" customHeight="1" x14ac:dyDescent="0.2">
      <c r="E4" s="1650"/>
      <c r="F4" s="1653" t="s">
        <v>1034</v>
      </c>
      <c r="G4" s="1650"/>
    </row>
    <row r="5" spans="1:10" ht="12.2" customHeight="1" x14ac:dyDescent="0.2">
      <c r="F5" s="1653"/>
    </row>
    <row r="6" spans="1:10" x14ac:dyDescent="0.2">
      <c r="A6" s="1654" t="s">
        <v>778</v>
      </c>
      <c r="B6" s="1655"/>
      <c r="C6" s="1655"/>
      <c r="D6" s="1655"/>
      <c r="E6" s="1656"/>
      <c r="F6" s="1657"/>
      <c r="G6" s="1648"/>
      <c r="H6" s="1658" t="s">
        <v>1211</v>
      </c>
      <c r="I6" s="2573" t="str">
        <f>COVER!A17</f>
        <v>Winnebago Cty Spec Educ Coop</v>
      </c>
      <c r="J6" s="2574"/>
    </row>
    <row r="7" spans="1:10" x14ac:dyDescent="0.2">
      <c r="A7" s="2575" t="s">
        <v>1035</v>
      </c>
      <c r="B7" s="2576"/>
      <c r="C7" s="2576"/>
      <c r="D7" s="2576"/>
      <c r="E7" s="2577"/>
      <c r="F7" s="1659"/>
      <c r="G7" s="1648"/>
      <c r="H7" s="1658" t="s">
        <v>436</v>
      </c>
      <c r="I7" s="2578">
        <f>COVER!A13</f>
        <v>4101140061</v>
      </c>
      <c r="J7" s="2578"/>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1943</v>
      </c>
      <c r="F9" s="1669"/>
      <c r="G9" s="1669"/>
      <c r="H9" s="1670" t="s">
        <v>1944</v>
      </c>
      <c r="I9" s="1669"/>
      <c r="J9" s="1671"/>
    </row>
    <row r="10" spans="1:10" s="1679" customFormat="1" ht="13.5" customHeight="1" x14ac:dyDescent="0.2">
      <c r="A10" s="1672"/>
      <c r="B10" s="1673"/>
      <c r="C10" s="1674"/>
      <c r="D10" s="1675"/>
      <c r="E10" s="1676" t="s">
        <v>502</v>
      </c>
      <c r="F10" s="1677" t="s">
        <v>503</v>
      </c>
      <c r="G10" s="1678"/>
      <c r="H10" s="1677" t="s">
        <v>502</v>
      </c>
      <c r="I10" s="1677" t="s">
        <v>503</v>
      </c>
      <c r="J10" s="1677"/>
    </row>
    <row r="11" spans="1:10" s="1679" customFormat="1" ht="22.5" x14ac:dyDescent="0.2">
      <c r="A11" s="2579" t="s">
        <v>569</v>
      </c>
      <c r="B11" s="2580"/>
      <c r="C11" s="2581"/>
      <c r="D11" s="1680" t="s">
        <v>1037</v>
      </c>
      <c r="E11" s="1680" t="s">
        <v>67</v>
      </c>
      <c r="F11" s="1680" t="s">
        <v>7</v>
      </c>
      <c r="G11" s="1681" t="s">
        <v>163</v>
      </c>
      <c r="H11" s="1681" t="s">
        <v>67</v>
      </c>
      <c r="I11" s="1680" t="s">
        <v>7</v>
      </c>
      <c r="J11" s="1681" t="s">
        <v>163</v>
      </c>
    </row>
    <row r="12" spans="1:10" ht="15" customHeight="1" x14ac:dyDescent="0.2">
      <c r="A12" s="1682">
        <v>1</v>
      </c>
      <c r="B12" s="1683" t="s">
        <v>977</v>
      </c>
      <c r="C12" s="1684"/>
      <c r="D12" s="1685">
        <v>2320</v>
      </c>
      <c r="E12" s="1686">
        <f>'Expenditures 15-22'!K50</f>
        <v>407272</v>
      </c>
      <c r="F12" s="1687"/>
      <c r="G12" s="1686">
        <f t="shared" ref="G12:G18" si="0">SUM(E12:F12)</f>
        <v>407272</v>
      </c>
      <c r="H12" s="1688">
        <v>417345</v>
      </c>
      <c r="I12" s="1687"/>
      <c r="J12" s="1686">
        <f t="shared" ref="J12:J18" si="1">SUM(H12:I12)</f>
        <v>417345</v>
      </c>
    </row>
    <row r="13" spans="1:10" ht="15" customHeight="1" x14ac:dyDescent="0.2">
      <c r="A13" s="1682">
        <v>2</v>
      </c>
      <c r="B13" s="1683" t="s">
        <v>45</v>
      </c>
      <c r="C13" s="1684"/>
      <c r="D13" s="1685">
        <v>2330</v>
      </c>
      <c r="E13" s="1686">
        <f>'Expenditures 15-22'!K51</f>
        <v>248605</v>
      </c>
      <c r="F13" s="1687"/>
      <c r="G13" s="1686">
        <f t="shared" si="0"/>
        <v>248605</v>
      </c>
      <c r="H13" s="1688">
        <v>242840</v>
      </c>
      <c r="I13" s="1687"/>
      <c r="J13" s="1686">
        <f t="shared" si="1"/>
        <v>242840</v>
      </c>
    </row>
    <row r="14" spans="1:10" ht="15" customHeight="1" x14ac:dyDescent="0.2">
      <c r="A14" s="1682">
        <v>3</v>
      </c>
      <c r="B14" s="1683" t="s">
        <v>46</v>
      </c>
      <c r="C14" s="1684"/>
      <c r="D14" s="1689">
        <v>2490</v>
      </c>
      <c r="E14" s="1686">
        <f>'Expenditures 15-22'!K56</f>
        <v>2040</v>
      </c>
      <c r="F14" s="1687"/>
      <c r="G14" s="1686">
        <f t="shared" si="0"/>
        <v>2040</v>
      </c>
      <c r="H14" s="1688">
        <v>0</v>
      </c>
      <c r="I14" s="1687"/>
      <c r="J14" s="1686">
        <f t="shared" si="1"/>
        <v>0</v>
      </c>
    </row>
    <row r="15" spans="1:10" ht="15" customHeight="1" x14ac:dyDescent="0.2">
      <c r="A15" s="1682">
        <v>4</v>
      </c>
      <c r="B15" s="1683" t="s">
        <v>1256</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1248</v>
      </c>
      <c r="C17" s="1684"/>
      <c r="D17" s="1685">
        <v>2610</v>
      </c>
      <c r="E17" s="1686">
        <f>'Expenditures 15-22'!K67</f>
        <v>0</v>
      </c>
      <c r="F17" s="1687"/>
      <c r="G17" s="1686">
        <f t="shared" si="0"/>
        <v>0</v>
      </c>
      <c r="H17" s="1688"/>
      <c r="I17" s="1687"/>
      <c r="J17" s="1686">
        <f t="shared" si="1"/>
        <v>0</v>
      </c>
    </row>
    <row r="18" spans="1:10" ht="22.5" customHeight="1" x14ac:dyDescent="0.2">
      <c r="A18" s="1970">
        <v>7</v>
      </c>
      <c r="B18" s="2582" t="s">
        <v>8</v>
      </c>
      <c r="C18" s="2583"/>
      <c r="D18" s="2584"/>
      <c r="E18" s="1690"/>
      <c r="F18" s="1690"/>
      <c r="G18" s="1691">
        <f t="shared" si="0"/>
        <v>0</v>
      </c>
      <c r="H18" s="1688"/>
      <c r="I18" s="1688"/>
      <c r="J18" s="1686">
        <f t="shared" si="1"/>
        <v>0</v>
      </c>
    </row>
    <row r="19" spans="1:10" ht="12.75" customHeight="1" thickBot="1" x14ac:dyDescent="0.25">
      <c r="A19" s="1682">
        <v>8</v>
      </c>
      <c r="B19" s="1692" t="s">
        <v>1380</v>
      </c>
      <c r="D19" s="1693"/>
      <c r="E19" s="1694">
        <f t="shared" ref="E19:J19" si="2">SUM(E12:E17)-E18</f>
        <v>657917</v>
      </c>
      <c r="F19" s="1694">
        <f t="shared" si="2"/>
        <v>0</v>
      </c>
      <c r="G19" s="1694">
        <f t="shared" si="2"/>
        <v>657917</v>
      </c>
      <c r="H19" s="1694">
        <f t="shared" si="2"/>
        <v>660185</v>
      </c>
      <c r="I19" s="1694">
        <f t="shared" si="2"/>
        <v>0</v>
      </c>
      <c r="J19" s="1694">
        <f t="shared" si="2"/>
        <v>660185</v>
      </c>
    </row>
    <row r="20" spans="1:10" ht="25.5" customHeight="1" thickTop="1" x14ac:dyDescent="0.2">
      <c r="A20" s="1682">
        <v>9</v>
      </c>
      <c r="B20" s="2585" t="s">
        <v>1947</v>
      </c>
      <c r="C20" s="2583"/>
      <c r="D20" s="2584"/>
      <c r="E20" s="1695"/>
      <c r="F20" s="1695"/>
      <c r="G20" s="1695"/>
      <c r="H20" s="1695"/>
      <c r="I20" s="1695"/>
      <c r="J20" s="1696">
        <f>IF(AND(G19&gt;0,J19&gt;0),(((J19-G19)/G19)),"Enter Budget Data")</f>
        <v>3.4472433452851954E-3</v>
      </c>
    </row>
    <row r="21" spans="1:10" ht="9" customHeight="1" x14ac:dyDescent="0.2">
      <c r="B21" s="1697"/>
    </row>
    <row r="22" spans="1:10" x14ac:dyDescent="0.2">
      <c r="A22" s="1698" t="s">
        <v>140</v>
      </c>
      <c r="B22" s="1697"/>
    </row>
    <row r="23" spans="1:10" x14ac:dyDescent="0.2">
      <c r="A23" s="1650" t="s">
        <v>1945</v>
      </c>
      <c r="B23" s="1697"/>
    </row>
    <row r="24" spans="1:10" x14ac:dyDescent="0.2">
      <c r="A24" s="1650" t="s">
        <v>1946</v>
      </c>
      <c r="B24" s="1697"/>
    </row>
    <row r="25" spans="1:10" x14ac:dyDescent="0.2">
      <c r="A25" s="1699"/>
      <c r="B25" s="1697"/>
    </row>
    <row r="26" spans="1:10" ht="20.100000000000001" customHeight="1" x14ac:dyDescent="0.2">
      <c r="B26" s="1697"/>
      <c r="C26" s="2590"/>
      <c r="D26" s="2590"/>
      <c r="E26" s="1969"/>
      <c r="F26" s="2589"/>
      <c r="G26" s="2589"/>
    </row>
    <row r="27" spans="1:10" x14ac:dyDescent="0.2">
      <c r="B27" s="1697"/>
      <c r="C27" s="1964" t="s">
        <v>1220</v>
      </c>
      <c r="D27" s="1965"/>
      <c r="E27" s="1966"/>
      <c r="F27" s="2586" t="s">
        <v>1991</v>
      </c>
      <c r="G27" s="2586"/>
    </row>
    <row r="28" spans="1:10" ht="28.5" customHeight="1" x14ac:dyDescent="0.2">
      <c r="B28" s="1697"/>
      <c r="C28" s="2588" t="s">
        <v>2092</v>
      </c>
      <c r="D28" s="2588"/>
      <c r="E28" s="1968"/>
      <c r="F28" s="2588" t="s">
        <v>2094</v>
      </c>
      <c r="G28" s="2588"/>
    </row>
    <row r="29" spans="1:10" x14ac:dyDescent="0.2">
      <c r="B29" s="1697"/>
      <c r="C29" s="1962" t="s">
        <v>1993</v>
      </c>
      <c r="E29" s="1967"/>
      <c r="F29" s="2587" t="s">
        <v>1992</v>
      </c>
      <c r="G29" s="2587"/>
    </row>
    <row r="30" spans="1:10" ht="9" customHeight="1" x14ac:dyDescent="0.2">
      <c r="B30" s="1697"/>
      <c r="C30" s="1961"/>
      <c r="E30" s="1963"/>
      <c r="F30" s="1960"/>
      <c r="G30" s="1960"/>
    </row>
    <row r="31" spans="1:10" ht="15" customHeight="1" x14ac:dyDescent="0.2">
      <c r="A31" s="1650"/>
      <c r="B31" s="1700" t="s">
        <v>1221</v>
      </c>
    </row>
    <row r="32" spans="1:10" ht="9" customHeight="1" x14ac:dyDescent="0.2">
      <c r="A32" s="1650"/>
      <c r="B32" s="1698"/>
    </row>
    <row r="33" spans="1:10" ht="12.75" customHeight="1" x14ac:dyDescent="0.2">
      <c r="A33" s="1650"/>
      <c r="B33" s="1701"/>
      <c r="C33" s="2570" t="s">
        <v>139</v>
      </c>
      <c r="D33" s="2571"/>
      <c r="E33" s="2571"/>
      <c r="F33" s="2571"/>
      <c r="G33" s="2571"/>
      <c r="H33" s="2571"/>
      <c r="I33" s="2571"/>
    </row>
    <row r="34" spans="1:10" ht="10.35" customHeight="1" x14ac:dyDescent="0.2">
      <c r="C34" s="2571"/>
      <c r="D34" s="2571"/>
      <c r="E34" s="2571"/>
      <c r="F34" s="2571"/>
      <c r="G34" s="2571"/>
      <c r="H34" s="2571"/>
      <c r="I34" s="2571"/>
    </row>
    <row r="35" spans="1:10" ht="6" customHeight="1" x14ac:dyDescent="0.2">
      <c r="C35" s="1702"/>
    </row>
    <row r="36" spans="1:10" ht="13.5" customHeight="1" x14ac:dyDescent="0.2">
      <c r="B36" s="1701"/>
      <c r="C36" s="2572" t="s">
        <v>1994</v>
      </c>
      <c r="D36" s="2571"/>
      <c r="E36" s="2571"/>
      <c r="F36" s="2571"/>
      <c r="G36" s="2571"/>
      <c r="H36" s="2571"/>
      <c r="I36" s="2571"/>
      <c r="J36" s="1703"/>
    </row>
    <row r="37" spans="1:10" ht="31.5" customHeight="1" x14ac:dyDescent="0.2">
      <c r="C37" s="2571"/>
      <c r="D37" s="2571"/>
      <c r="E37" s="2571"/>
      <c r="F37" s="2571"/>
      <c r="G37" s="2571"/>
      <c r="H37" s="2571"/>
      <c r="I37" s="2571"/>
      <c r="J37" s="1703"/>
    </row>
    <row r="38" spans="1:10" ht="6" customHeight="1" x14ac:dyDescent="0.2">
      <c r="C38" s="1702"/>
      <c r="D38" s="1704"/>
      <c r="E38" s="1705"/>
      <c r="F38" s="1705"/>
      <c r="G38" s="1705"/>
    </row>
    <row r="39" spans="1:10" ht="13.5" customHeight="1" x14ac:dyDescent="0.2">
      <c r="B39" s="1701"/>
      <c r="C39" s="2568" t="s">
        <v>1048</v>
      </c>
      <c r="D39" s="2569"/>
      <c r="E39" s="2569"/>
      <c r="F39" s="2569"/>
      <c r="G39" s="2569"/>
      <c r="H39" s="2569"/>
      <c r="I39" s="2569"/>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3" footer="0.3"/>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C61"/>
  <sheetViews>
    <sheetView showGridLines="0" zoomScale="110" zoomScaleNormal="110" workbookViewId="0">
      <selection activeCell="B20" sqref="B20"/>
    </sheetView>
  </sheetViews>
  <sheetFormatPr defaultRowHeight="12.75" x14ac:dyDescent="0.2"/>
  <cols>
    <col min="1" max="1" width="3" customWidth="1"/>
    <col min="2" max="2" width="102.7109375" customWidth="1"/>
    <col min="3" max="3" width="12.42578125" customWidth="1"/>
  </cols>
  <sheetData>
    <row r="1" spans="1:3" ht="15" x14ac:dyDescent="0.25">
      <c r="B1" s="2056" t="s">
        <v>2087</v>
      </c>
    </row>
    <row r="2" spans="1:3" ht="15" x14ac:dyDescent="0.25">
      <c r="B2" s="2056" t="s">
        <v>2085</v>
      </c>
    </row>
    <row r="3" spans="1:3" ht="15" x14ac:dyDescent="0.25">
      <c r="B3" s="2056"/>
    </row>
    <row r="4" spans="1:3" ht="15" x14ac:dyDescent="0.25">
      <c r="A4" s="2057"/>
      <c r="B4" s="2055"/>
    </row>
    <row r="5" spans="1:3" ht="14.25" x14ac:dyDescent="0.2">
      <c r="A5" s="2055"/>
      <c r="B5" s="2055"/>
    </row>
    <row r="6" spans="1:3" ht="15" x14ac:dyDescent="0.25">
      <c r="A6" s="2054"/>
      <c r="B6" s="2238" t="s">
        <v>2208</v>
      </c>
    </row>
    <row r="7" spans="1:3" ht="14.25" x14ac:dyDescent="0.2">
      <c r="A7" s="2054"/>
      <c r="B7" s="2239" t="s">
        <v>2209</v>
      </c>
    </row>
    <row r="8" spans="1:3" ht="14.25" x14ac:dyDescent="0.2">
      <c r="A8" s="2054"/>
      <c r="B8" s="2240" t="s">
        <v>2210</v>
      </c>
      <c r="C8" s="2241">
        <v>6278</v>
      </c>
    </row>
    <row r="9" spans="1:3" ht="14.25" x14ac:dyDescent="0.2">
      <c r="A9" s="2054"/>
      <c r="B9" s="2240" t="s">
        <v>2211</v>
      </c>
      <c r="C9" s="2242">
        <v>1540</v>
      </c>
    </row>
    <row r="10" spans="1:3" ht="15" thickBot="1" x14ac:dyDescent="0.25">
      <c r="A10" s="2054"/>
      <c r="B10" s="2055"/>
      <c r="C10" s="2243">
        <f>SUM(C8:C9)</f>
        <v>7818</v>
      </c>
    </row>
    <row r="11" spans="1:3" ht="15" thickTop="1" x14ac:dyDescent="0.2">
      <c r="A11" s="2054"/>
      <c r="B11" s="2055"/>
      <c r="C11" s="2244"/>
    </row>
    <row r="12" spans="1:3" ht="15" x14ac:dyDescent="0.25">
      <c r="A12" s="2054"/>
      <c r="B12" s="2238" t="s">
        <v>2212</v>
      </c>
      <c r="C12" s="2244"/>
    </row>
    <row r="13" spans="1:3" ht="14.25" x14ac:dyDescent="0.2">
      <c r="A13" s="2054"/>
      <c r="B13" s="2239" t="s">
        <v>2213</v>
      </c>
      <c r="C13" s="2244"/>
    </row>
    <row r="14" spans="1:3" ht="14.25" x14ac:dyDescent="0.2">
      <c r="A14" s="2054"/>
      <c r="B14" s="2240" t="s">
        <v>2214</v>
      </c>
      <c r="C14" s="2241">
        <v>16646</v>
      </c>
    </row>
    <row r="15" spans="1:3" ht="14.25" x14ac:dyDescent="0.2">
      <c r="A15" s="2054"/>
      <c r="B15" s="2240" t="s">
        <v>2215</v>
      </c>
      <c r="C15" s="2244">
        <v>23026</v>
      </c>
    </row>
    <row r="16" spans="1:3" ht="14.25" x14ac:dyDescent="0.2">
      <c r="A16" s="2054"/>
      <c r="B16" s="2240" t="s">
        <v>2216</v>
      </c>
      <c r="C16" s="2242">
        <v>599</v>
      </c>
    </row>
    <row r="17" spans="1:3" ht="15" thickBot="1" x14ac:dyDescent="0.25">
      <c r="A17" s="2054"/>
      <c r="B17" s="2055"/>
      <c r="C17" s="2243">
        <f>SUM(C14:C16)</f>
        <v>40271</v>
      </c>
    </row>
    <row r="18" spans="1:3" ht="15" thickTop="1" x14ac:dyDescent="0.2">
      <c r="A18" s="2054"/>
      <c r="B18" s="2055"/>
      <c r="C18" s="2244"/>
    </row>
    <row r="19" spans="1:3" ht="15" x14ac:dyDescent="0.25">
      <c r="A19" s="2054"/>
      <c r="B19" s="2238" t="s">
        <v>2217</v>
      </c>
      <c r="C19" s="2244"/>
    </row>
    <row r="20" spans="1:3" ht="14.25" x14ac:dyDescent="0.2">
      <c r="A20" s="2054"/>
      <c r="B20" s="2239" t="s">
        <v>2242</v>
      </c>
      <c r="C20" s="2244"/>
    </row>
    <row r="21" spans="1:3" ht="15" thickBot="1" x14ac:dyDescent="0.25">
      <c r="A21" s="2054"/>
      <c r="B21" s="2240" t="s">
        <v>2218</v>
      </c>
      <c r="C21" s="2243">
        <v>25899</v>
      </c>
    </row>
    <row r="22" spans="1:3" ht="15" thickTop="1" x14ac:dyDescent="0.2">
      <c r="A22" s="2054"/>
      <c r="B22" s="2055"/>
      <c r="C22" s="2244"/>
    </row>
    <row r="23" spans="1:3" ht="15" x14ac:dyDescent="0.25">
      <c r="A23" s="2054"/>
      <c r="B23" s="2238" t="s">
        <v>2219</v>
      </c>
      <c r="C23" s="2244"/>
    </row>
    <row r="24" spans="1:3" ht="14.25" x14ac:dyDescent="0.2">
      <c r="A24" s="2054"/>
      <c r="B24" s="2239" t="s">
        <v>2220</v>
      </c>
      <c r="C24" s="2244"/>
    </row>
    <row r="25" spans="1:3" ht="15" thickBot="1" x14ac:dyDescent="0.25">
      <c r="A25" s="2054"/>
      <c r="B25" s="2240" t="s">
        <v>2221</v>
      </c>
      <c r="C25" s="2243">
        <v>1583</v>
      </c>
    </row>
    <row r="26" spans="1:3" ht="15" thickTop="1" x14ac:dyDescent="0.2">
      <c r="A26" s="2054"/>
      <c r="B26" s="2055"/>
      <c r="C26" s="2244"/>
    </row>
    <row r="27" spans="1:3" ht="15" x14ac:dyDescent="0.25">
      <c r="A27" s="2054"/>
      <c r="B27" s="2238" t="s">
        <v>2222</v>
      </c>
      <c r="C27" s="2244"/>
    </row>
    <row r="28" spans="1:3" ht="14.25" x14ac:dyDescent="0.2">
      <c r="A28" s="2054"/>
      <c r="B28" s="2239" t="s">
        <v>2223</v>
      </c>
      <c r="C28" s="2244"/>
    </row>
    <row r="29" spans="1:3" ht="15" thickBot="1" x14ac:dyDescent="0.25">
      <c r="A29" s="2054"/>
      <c r="B29" s="2240" t="s">
        <v>2224</v>
      </c>
      <c r="C29" s="2243">
        <v>19210</v>
      </c>
    </row>
    <row r="30" spans="1:3" ht="15" thickTop="1" x14ac:dyDescent="0.2">
      <c r="A30" s="2054"/>
      <c r="B30" s="2055"/>
      <c r="C30" s="2244"/>
    </row>
    <row r="31" spans="1:3" ht="14.25" x14ac:dyDescent="0.2">
      <c r="A31" s="2054"/>
      <c r="B31" s="2055"/>
      <c r="C31" s="2244"/>
    </row>
    <row r="32" spans="1:3" ht="14.25" x14ac:dyDescent="0.2">
      <c r="A32" s="2054"/>
      <c r="B32" s="2055"/>
      <c r="C32" s="2244"/>
    </row>
    <row r="33" spans="1:2" ht="14.25" x14ac:dyDescent="0.2">
      <c r="A33" s="2054"/>
      <c r="B33" s="2055"/>
    </row>
    <row r="34" spans="1:2" ht="14.25" x14ac:dyDescent="0.2">
      <c r="A34" s="2054"/>
      <c r="B34" s="2055"/>
    </row>
    <row r="35" spans="1:2" ht="14.25" x14ac:dyDescent="0.2">
      <c r="A35" s="2054"/>
      <c r="B35" s="2055"/>
    </row>
    <row r="36" spans="1:2" ht="14.25" x14ac:dyDescent="0.2">
      <c r="A36" s="2054"/>
      <c r="B36" s="2055"/>
    </row>
    <row r="37" spans="1:2" ht="14.25" x14ac:dyDescent="0.2">
      <c r="A37" s="2054"/>
      <c r="B37" s="2055"/>
    </row>
    <row r="38" spans="1:2" ht="14.25" x14ac:dyDescent="0.2">
      <c r="A38" s="2054"/>
      <c r="B38" s="2055"/>
    </row>
    <row r="39" spans="1:2" ht="14.25" x14ac:dyDescent="0.2">
      <c r="A39" s="2054"/>
      <c r="B39" s="2055"/>
    </row>
    <row r="40" spans="1:2" ht="14.25" x14ac:dyDescent="0.2">
      <c r="A40" s="2054"/>
      <c r="B40" s="2055"/>
    </row>
    <row r="41" spans="1:2" ht="14.25" x14ac:dyDescent="0.2">
      <c r="A41" s="2054"/>
      <c r="B41" s="2055"/>
    </row>
    <row r="42" spans="1:2" ht="14.25" x14ac:dyDescent="0.2">
      <c r="A42" s="2054"/>
      <c r="B42" s="2055"/>
    </row>
    <row r="43" spans="1:2" ht="14.25" x14ac:dyDescent="0.2">
      <c r="A43" s="2054"/>
      <c r="B43" s="2055"/>
    </row>
    <row r="44" spans="1:2" ht="14.25" x14ac:dyDescent="0.2">
      <c r="A44" s="2054"/>
      <c r="B44" s="2055"/>
    </row>
    <row r="45" spans="1:2" ht="14.25" x14ac:dyDescent="0.2">
      <c r="A45" s="2054"/>
      <c r="B45" s="2055"/>
    </row>
    <row r="46" spans="1:2" ht="14.25" x14ac:dyDescent="0.2">
      <c r="A46" s="2054"/>
      <c r="B46" s="2055"/>
    </row>
    <row r="47" spans="1:2" ht="14.25" x14ac:dyDescent="0.2">
      <c r="A47" s="2054"/>
      <c r="B47" s="2055"/>
    </row>
    <row r="48" spans="1:2" ht="14.25" x14ac:dyDescent="0.2">
      <c r="A48" s="2054"/>
      <c r="B48" s="2055"/>
    </row>
    <row r="49" spans="1:2" ht="14.25" x14ac:dyDescent="0.2">
      <c r="A49" s="2054"/>
      <c r="B49" s="2055"/>
    </row>
    <row r="50" spans="1:2" ht="14.25" x14ac:dyDescent="0.2">
      <c r="A50" s="2054"/>
      <c r="B50" s="2055"/>
    </row>
    <row r="51" spans="1:2" ht="14.25" x14ac:dyDescent="0.2">
      <c r="A51" s="2054"/>
      <c r="B51" s="2055"/>
    </row>
    <row r="52" spans="1:2" ht="14.25" x14ac:dyDescent="0.2">
      <c r="A52" s="2054"/>
      <c r="B52" s="2055"/>
    </row>
    <row r="53" spans="1:2" ht="14.25" x14ac:dyDescent="0.2">
      <c r="A53" s="2054"/>
      <c r="B53" s="2055"/>
    </row>
    <row r="54" spans="1:2" ht="14.25" x14ac:dyDescent="0.2">
      <c r="A54" s="2054"/>
      <c r="B54" s="2055"/>
    </row>
    <row r="55" spans="1:2" ht="14.25" x14ac:dyDescent="0.2">
      <c r="A55" s="2054"/>
      <c r="B55" s="2055"/>
    </row>
    <row r="56" spans="1:2" ht="14.25" x14ac:dyDescent="0.2">
      <c r="A56" s="2054"/>
      <c r="B56" s="2055"/>
    </row>
    <row r="57" spans="1:2" ht="14.25" x14ac:dyDescent="0.2">
      <c r="A57" s="2054"/>
      <c r="B57" s="2055"/>
    </row>
    <row r="58" spans="1:2" ht="14.25" x14ac:dyDescent="0.2">
      <c r="A58" s="2054"/>
      <c r="B58" s="2055"/>
    </row>
    <row r="59" spans="1:2" x14ac:dyDescent="0.2">
      <c r="A59" s="387"/>
    </row>
    <row r="60" spans="1:2" x14ac:dyDescent="0.2">
      <c r="A60" s="387"/>
      <c r="B60" s="167" t="str">
        <f>COVER!A17</f>
        <v>Winnebago Cty Spec Educ Coop</v>
      </c>
    </row>
    <row r="61" spans="1:2" x14ac:dyDescent="0.2">
      <c r="B61" s="395">
        <f>COVER!A13</f>
        <v>4101140061</v>
      </c>
    </row>
  </sheetData>
  <phoneticPr fontId="9" type="noConversion"/>
  <pageMargins left="0.5" right="0.2" top="0.75" bottom="0.75" header="0.3" footer="0.3"/>
  <pageSetup scale="77"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F28" sqref="AF2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0" t="s">
        <v>1766</v>
      </c>
      <c r="D6" s="176"/>
    </row>
    <row r="7" spans="1:4" ht="13.5" customHeight="1" x14ac:dyDescent="0.2">
      <c r="A7" s="175"/>
      <c r="B7" s="177"/>
      <c r="C7" s="290" t="s">
        <v>1767</v>
      </c>
      <c r="D7" s="176"/>
    </row>
    <row r="8" spans="1:4" ht="13.5" customHeight="1" x14ac:dyDescent="0.2">
      <c r="A8" s="175"/>
      <c r="B8" s="1646" t="s">
        <v>1117</v>
      </c>
      <c r="C8" s="290" t="s">
        <v>1746</v>
      </c>
      <c r="D8" s="176"/>
    </row>
    <row r="9" spans="1:4" ht="13.5" customHeight="1" x14ac:dyDescent="0.2">
      <c r="A9" s="109"/>
      <c r="B9" s="1644" t="s">
        <v>1118</v>
      </c>
      <c r="C9" s="1565" t="s">
        <v>1630</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5" t="s">
        <v>1745</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5" t="s">
        <v>1637</v>
      </c>
      <c r="C15" s="1565" t="s">
        <v>1638</v>
      </c>
    </row>
    <row r="16" spans="1:4" ht="12.75" customHeight="1" x14ac:dyDescent="0.2">
      <c r="C16" s="1565" t="s">
        <v>1639</v>
      </c>
    </row>
    <row r="17" spans="3:3" ht="12.75" customHeight="1" x14ac:dyDescent="0.2">
      <c r="C17" s="295" t="s">
        <v>1640</v>
      </c>
    </row>
    <row r="19" spans="3:3" x14ac:dyDescent="0.2">
      <c r="C19" s="71"/>
    </row>
  </sheetData>
  <phoneticPr fontId="9" type="noConversion"/>
  <pageMargins left="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2" t="s">
        <v>1958</v>
      </c>
    </row>
    <row r="15" spans="1:6" x14ac:dyDescent="0.2">
      <c r="A15" s="134" t="s">
        <v>1023</v>
      </c>
    </row>
    <row r="16" spans="1:6" ht="60" x14ac:dyDescent="0.2">
      <c r="A16" s="446" t="s">
        <v>1022</v>
      </c>
    </row>
    <row r="17" spans="1:1" ht="7.5" customHeight="1" x14ac:dyDescent="0.2"/>
    <row r="18" spans="1:1" x14ac:dyDescent="0.2">
      <c r="A18" t="s">
        <v>302</v>
      </c>
    </row>
    <row r="19" spans="1:1" x14ac:dyDescent="0.2">
      <c r="A19" t="s">
        <v>700</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420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420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F28" sqref="AF28"/>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591" t="s">
        <v>1974</v>
      </c>
      <c r="B1" s="2592"/>
      <c r="C1" s="2592"/>
      <c r="D1" s="2592"/>
      <c r="E1" s="2592"/>
      <c r="F1" s="2593"/>
    </row>
    <row r="2" spans="1:8" ht="39.75" customHeight="1" x14ac:dyDescent="0.2">
      <c r="A2" s="2601" t="s">
        <v>1949</v>
      </c>
      <c r="B2" s="2602"/>
      <c r="C2" s="2602"/>
      <c r="D2" s="2602"/>
      <c r="E2" s="2602"/>
      <c r="F2" s="2603"/>
      <c r="G2" s="1878"/>
      <c r="H2" s="1878"/>
    </row>
    <row r="3" spans="1:8" ht="46.5" customHeight="1" x14ac:dyDescent="0.2">
      <c r="A3" s="2604" t="s">
        <v>1780</v>
      </c>
      <c r="B3" s="2605"/>
      <c r="C3" s="2605"/>
      <c r="D3" s="2605"/>
      <c r="E3" s="2605"/>
      <c r="F3" s="2606"/>
      <c r="G3" s="1878"/>
      <c r="H3" s="1878"/>
    </row>
    <row r="4" spans="1:8" s="1626" customFormat="1" ht="41.25" customHeight="1" x14ac:dyDescent="0.2">
      <c r="A4" s="2607" t="s">
        <v>1973</v>
      </c>
      <c r="B4" s="2608"/>
      <c r="C4" s="2608"/>
      <c r="D4" s="2608"/>
      <c r="E4" s="2608"/>
      <c r="F4" s="2609"/>
    </row>
    <row r="5" spans="1:8" ht="42" customHeight="1" x14ac:dyDescent="0.2">
      <c r="A5" s="1893" t="s">
        <v>569</v>
      </c>
      <c r="B5" s="1627" t="s">
        <v>1976</v>
      </c>
      <c r="C5" s="1627" t="s">
        <v>1977</v>
      </c>
      <c r="D5" s="1627" t="s">
        <v>1975</v>
      </c>
      <c r="E5" s="1627" t="s">
        <v>1978</v>
      </c>
      <c r="F5" s="1627" t="s">
        <v>1690</v>
      </c>
    </row>
    <row r="6" spans="1:8" s="1630" customFormat="1" ht="14.25" customHeight="1" x14ac:dyDescent="0.2">
      <c r="A6" s="1628" t="s">
        <v>1691</v>
      </c>
      <c r="B6" s="1629">
        <f>'Acct Summary 7-8'!C8</f>
        <v>6294032</v>
      </c>
      <c r="C6" s="1629">
        <f>'Acct Summary 7-8'!D8</f>
        <v>0</v>
      </c>
      <c r="D6" s="1629">
        <f>'Acct Summary 7-8'!F8</f>
        <v>0</v>
      </c>
      <c r="E6" s="1629">
        <f>'Acct Summary 7-8'!I8</f>
        <v>0</v>
      </c>
      <c r="F6" s="1629">
        <f>SUM(B6:E6)</f>
        <v>6294032</v>
      </c>
    </row>
    <row r="7" spans="1:8" s="1630" customFormat="1" ht="14.25" customHeight="1" thickBot="1" x14ac:dyDescent="0.25">
      <c r="A7" s="1628" t="s">
        <v>1692</v>
      </c>
      <c r="B7" s="1631">
        <f>'Acct Summary 7-8'!C17</f>
        <v>6071722</v>
      </c>
      <c r="C7" s="1631">
        <f>'Acct Summary 7-8'!D17</f>
        <v>0</v>
      </c>
      <c r="D7" s="1631">
        <f>'Acct Summary 7-8'!F17</f>
        <v>0</v>
      </c>
      <c r="E7" s="1894"/>
      <c r="F7" s="1629">
        <f>SUM(B7:E7)</f>
        <v>6071722</v>
      </c>
    </row>
    <row r="8" spans="1:8" s="1630" customFormat="1" ht="14.25" thickTop="1" thickBot="1" x14ac:dyDescent="0.25">
      <c r="A8" s="1632" t="s">
        <v>1693</v>
      </c>
      <c r="B8" s="1633">
        <f>(B6-B7)</f>
        <v>222310</v>
      </c>
      <c r="C8" s="1633">
        <f>(C6-C7)</f>
        <v>0</v>
      </c>
      <c r="D8" s="1633">
        <f>(D6-D7)</f>
        <v>0</v>
      </c>
      <c r="E8" s="1631">
        <f>(E6-E7)</f>
        <v>0</v>
      </c>
      <c r="F8" s="1634">
        <f>SUM(F6-F7)</f>
        <v>222310</v>
      </c>
    </row>
    <row r="9" spans="1:8" s="1630" customFormat="1" ht="14.25" thickTop="1" thickBot="1" x14ac:dyDescent="0.25">
      <c r="A9" s="1635" t="s">
        <v>1950</v>
      </c>
      <c r="B9" s="1636">
        <f>'Acct Summary 7-8'!C81</f>
        <v>1798410</v>
      </c>
      <c r="C9" s="1636">
        <f>'Acct Summary 7-8'!D81</f>
        <v>0</v>
      </c>
      <c r="D9" s="1636">
        <f>'Acct Summary 7-8'!F81</f>
        <v>0</v>
      </c>
      <c r="E9" s="1636">
        <f>'Acct Summary 7-8'!I81</f>
        <v>0</v>
      </c>
      <c r="F9" s="1715">
        <f>SUM(B9:E9)</f>
        <v>1798410</v>
      </c>
    </row>
    <row r="10" spans="1:8" ht="16.5" customHeight="1" thickTop="1" x14ac:dyDescent="0.2">
      <c r="A10" s="1637"/>
      <c r="B10" s="1638"/>
      <c r="C10" s="2595" t="str">
        <f>IF(AND(F8&lt;0,F9&gt;=0,ABS(F8*3)&gt;ABS(F9)),A14,IF(AND(F8&lt;0,F9&gt;0,ABS(F8*3)&lt;=ABS(F9)),A15,IF(AND(F8&lt;0,F9&lt;0),A14,IF(F9=0,A17,A16))))</f>
        <v>Balanced - no deficit reduction plan is required.</v>
      </c>
      <c r="D10" s="2596"/>
      <c r="E10" s="2596"/>
      <c r="F10" s="2597"/>
    </row>
    <row r="11" spans="1:8" ht="19.5" customHeight="1" x14ac:dyDescent="0.2">
      <c r="A11" s="1713"/>
      <c r="B11" s="1714"/>
      <c r="C11" s="2595"/>
      <c r="D11" s="2596"/>
      <c r="E11" s="2596"/>
      <c r="F11" s="2597"/>
      <c r="H11" s="1712"/>
    </row>
    <row r="12" spans="1:8" ht="19.5" customHeight="1" x14ac:dyDescent="0.2">
      <c r="A12" s="1713"/>
      <c r="B12" s="1714"/>
      <c r="C12" s="2595"/>
      <c r="D12" s="2596"/>
      <c r="E12" s="2596"/>
      <c r="F12" s="2597"/>
      <c r="H12" s="1712"/>
    </row>
    <row r="13" spans="1:8" ht="19.5" customHeight="1" x14ac:dyDescent="0.2">
      <c r="A13" s="1713"/>
      <c r="B13" s="1714"/>
      <c r="C13" s="2598"/>
      <c r="D13" s="2599"/>
      <c r="E13" s="2599"/>
      <c r="F13" s="2600"/>
      <c r="H13" s="1712"/>
    </row>
    <row r="14" spans="1:8" s="1586" customFormat="1" ht="0.75" customHeight="1" x14ac:dyDescent="0.2">
      <c r="A14" s="2594" t="s">
        <v>1848</v>
      </c>
      <c r="B14" s="2594"/>
      <c r="C14" s="2594"/>
      <c r="D14" s="2594"/>
      <c r="E14" s="2594"/>
      <c r="F14" s="1586" t="s">
        <v>1694</v>
      </c>
    </row>
    <row r="15" spans="1:8" ht="0.75" hidden="1" customHeight="1" x14ac:dyDescent="0.2">
      <c r="A15" s="1577" t="s">
        <v>1777</v>
      </c>
      <c r="F15" s="1639" t="s">
        <v>1695</v>
      </c>
    </row>
    <row r="16" spans="1:8" ht="40.5" hidden="1" customHeight="1" x14ac:dyDescent="0.2">
      <c r="A16" s="1577" t="s">
        <v>1778</v>
      </c>
      <c r="F16" s="1577" t="s">
        <v>1760</v>
      </c>
    </row>
    <row r="17" spans="1:6" ht="0.75" hidden="1" customHeight="1" x14ac:dyDescent="0.2">
      <c r="A17" s="1577" t="s">
        <v>1759</v>
      </c>
      <c r="F17" s="1577" t="s">
        <v>1697</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5" right="0.5" top="1" bottom="1" header="0.5" footer="0.5"/>
  <pageSetup scale="90"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AF28" sqref="AF28"/>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768</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49" t="s">
        <v>497</v>
      </c>
      <c r="B6" s="401"/>
      <c r="C6" s="226"/>
      <c r="D6" s="1254"/>
    </row>
    <row r="7" spans="1:4" x14ac:dyDescent="0.2">
      <c r="A7" s="1949" t="s">
        <v>496</v>
      </c>
      <c r="B7" s="401"/>
      <c r="C7" s="226"/>
      <c r="D7" s="1254"/>
    </row>
    <row r="8" spans="1:4" ht="18" customHeight="1" x14ac:dyDescent="0.2">
      <c r="A8" s="2610"/>
      <c r="B8" s="2611"/>
      <c r="C8" s="2611"/>
      <c r="D8" s="2612"/>
    </row>
    <row r="9" spans="1:4" s="4" customFormat="1" ht="14.25" customHeight="1" x14ac:dyDescent="0.2">
      <c r="A9" s="1948"/>
      <c r="B9" s="227">
        <v>1</v>
      </c>
      <c r="C9" s="228" t="s">
        <v>907</v>
      </c>
      <c r="D9" s="1255"/>
    </row>
    <row r="10" spans="1:4" s="4" customFormat="1" ht="14.25" customHeight="1" x14ac:dyDescent="0.2">
      <c r="A10" s="1945"/>
      <c r="B10" s="227">
        <f t="shared" ref="B10:B17" si="0">B9+1</f>
        <v>2</v>
      </c>
      <c r="C10" s="228" t="s">
        <v>1030</v>
      </c>
      <c r="D10" s="1255"/>
    </row>
    <row r="11" spans="1:4" s="4" customFormat="1" ht="12.75" x14ac:dyDescent="0.2">
      <c r="A11" s="1945"/>
      <c r="B11" s="227">
        <f t="shared" si="0"/>
        <v>3</v>
      </c>
      <c r="C11" s="2615" t="s">
        <v>1986</v>
      </c>
      <c r="D11" s="2616"/>
    </row>
    <row r="12" spans="1:4" s="4" customFormat="1" ht="12.75" x14ac:dyDescent="0.2">
      <c r="A12" s="1951"/>
      <c r="B12" s="227"/>
      <c r="C12" s="1950" t="s">
        <v>1985</v>
      </c>
      <c r="D12" s="1895"/>
    </row>
    <row r="13" spans="1:4" s="4" customFormat="1" ht="14.25" customHeight="1" x14ac:dyDescent="0.2">
      <c r="A13" s="1945"/>
      <c r="B13" s="227">
        <f>B11+1</f>
        <v>4</v>
      </c>
      <c r="C13" s="228" t="s">
        <v>908</v>
      </c>
      <c r="D13" s="1255"/>
    </row>
    <row r="14" spans="1:4" s="4" customFormat="1" ht="14.25" customHeight="1" x14ac:dyDescent="0.2">
      <c r="A14" s="1945"/>
      <c r="B14" s="227">
        <f t="shared" si="0"/>
        <v>5</v>
      </c>
      <c r="C14" s="228" t="s">
        <v>742</v>
      </c>
      <c r="D14" s="1255"/>
    </row>
    <row r="15" spans="1:4" s="4" customFormat="1" ht="14.25" customHeight="1" x14ac:dyDescent="0.2">
      <c r="A15" s="1945"/>
      <c r="B15" s="227">
        <f t="shared" si="0"/>
        <v>6</v>
      </c>
      <c r="C15" s="228" t="s">
        <v>909</v>
      </c>
      <c r="D15" s="1255"/>
    </row>
    <row r="16" spans="1:4" s="4" customFormat="1" ht="14.25" customHeight="1" x14ac:dyDescent="0.2">
      <c r="A16" s="1945"/>
      <c r="B16" s="227">
        <f t="shared" si="0"/>
        <v>7</v>
      </c>
      <c r="C16" s="228" t="s">
        <v>1250</v>
      </c>
      <c r="D16" s="1255"/>
    </row>
    <row r="17" spans="1:4" s="4" customFormat="1" ht="14.25" customHeight="1" x14ac:dyDescent="0.2">
      <c r="A17" s="1946"/>
      <c r="B17" s="1952">
        <f t="shared" si="0"/>
        <v>8</v>
      </c>
      <c r="C17" s="229" t="s">
        <v>910</v>
      </c>
      <c r="D17" s="1256"/>
    </row>
    <row r="18" spans="1:4" s="4" customFormat="1" ht="14.25" customHeight="1" x14ac:dyDescent="0.2">
      <c r="A18" s="1945"/>
      <c r="B18" s="1957">
        <v>9</v>
      </c>
      <c r="C18" s="1958" t="s">
        <v>1987</v>
      </c>
      <c r="D18" s="1956"/>
    </row>
    <row r="19" spans="1:4" s="4" customFormat="1" x14ac:dyDescent="0.2">
      <c r="A19" s="1947"/>
      <c r="B19" s="1953"/>
      <c r="C19" s="1954"/>
      <c r="D19" s="1955"/>
    </row>
    <row r="20" spans="1:4" s="4" customFormat="1" ht="12.75" customHeight="1" x14ac:dyDescent="0.2">
      <c r="A20" s="320" t="s">
        <v>1187</v>
      </c>
      <c r="B20" s="316"/>
      <c r="C20" s="317"/>
      <c r="D20" s="1257"/>
    </row>
    <row r="21" spans="1:4" s="4" customFormat="1" ht="14.85" customHeight="1" x14ac:dyDescent="0.2">
      <c r="A21" s="321" t="s">
        <v>766</v>
      </c>
      <c r="B21" s="299"/>
      <c r="C21" s="300"/>
      <c r="D21" s="1258"/>
    </row>
    <row r="22" spans="1:4" s="4" customFormat="1" ht="12.75" customHeight="1" x14ac:dyDescent="0.2">
      <c r="A22" s="1247" t="s">
        <v>911</v>
      </c>
      <c r="B22" s="301"/>
      <c r="C22" s="302"/>
      <c r="D22" s="1259"/>
    </row>
    <row r="23" spans="1:4" s="4" customFormat="1" ht="12.75" customHeight="1" x14ac:dyDescent="0.2">
      <c r="A23" s="1247" t="s">
        <v>912</v>
      </c>
      <c r="B23" s="301"/>
      <c r="C23" s="303"/>
      <c r="D23" s="1260"/>
    </row>
    <row r="24" spans="1:4" s="4" customFormat="1" ht="14.25" customHeight="1" x14ac:dyDescent="0.2">
      <c r="A24" s="1247" t="s">
        <v>913</v>
      </c>
      <c r="B24" s="301"/>
      <c r="C24" s="303"/>
      <c r="D24" s="1260"/>
    </row>
    <row r="25" spans="1:4" ht="6.75" customHeight="1" thickBot="1" x14ac:dyDescent="0.25">
      <c r="A25" s="322"/>
      <c r="B25" s="323"/>
      <c r="C25" s="324"/>
      <c r="D25" s="1261"/>
    </row>
    <row r="26" spans="1:4" ht="12.75" thickTop="1" x14ac:dyDescent="0.2">
      <c r="A26" s="318"/>
      <c r="B26" s="319"/>
      <c r="C26" s="1248" t="s">
        <v>824</v>
      </c>
      <c r="D26" s="1262" t="s">
        <v>823</v>
      </c>
    </row>
    <row r="27" spans="1:4" x14ac:dyDescent="0.2">
      <c r="A27" s="236"/>
      <c r="B27" s="362">
        <v>1</v>
      </c>
      <c r="C27" s="2618" t="s">
        <v>357</v>
      </c>
      <c r="D27" s="2619"/>
    </row>
    <row r="28" spans="1:4" ht="12.75" x14ac:dyDescent="0.2">
      <c r="A28" s="230"/>
      <c r="B28" s="231">
        <v>2</v>
      </c>
      <c r="C28" s="2617" t="s">
        <v>2032</v>
      </c>
      <c r="D28" s="2484"/>
    </row>
    <row r="29" spans="1:4" ht="12.2" customHeight="1" x14ac:dyDescent="0.2">
      <c r="A29" s="230"/>
      <c r="B29" s="231"/>
      <c r="C29" s="361" t="s">
        <v>1128</v>
      </c>
      <c r="D29" s="1263" t="str">
        <f>IF(COVER!O11="X","CASH",IF(COVER!O12="X","ACCRUAL ","PLEASE CHECK AN ACCOUNTING BASIS."))</f>
        <v>CASH</v>
      </c>
    </row>
    <row r="30" spans="1:4" ht="12.2" customHeight="1" x14ac:dyDescent="0.2">
      <c r="A30" s="230"/>
      <c r="B30" s="231"/>
      <c r="C30" s="361" t="s">
        <v>1646</v>
      </c>
      <c r="D30" s="1263" t="str">
        <f>IF(COVER!O11="X","OK",IF(AND('Aud Quest 2'!J88=0,'Aud Quest 2'!H75&lt;DATE(2016,12,31)),"ENTER ACCOUNTING INFO",IF(AND('Aud Quest 2'!J88&gt;0,'Aud Quest 2'!H75&lt;DATE(2016,12,31)),"OK")))</f>
        <v>OK</v>
      </c>
    </row>
    <row r="31" spans="1:4" x14ac:dyDescent="0.2">
      <c r="A31" s="232"/>
      <c r="B31" s="233"/>
      <c r="C31" s="1082" t="s">
        <v>2034</v>
      </c>
      <c r="D31" s="1264" t="str">
        <f>IF(AND(COVER!J29="X",COVER!J30="X",COVER!L30&lt;&gt;"X"),"OK",IF(AND(COVER!J29="X",COVER!J30&lt;&gt;"X",COVER!L30="X"),"OK",IF(AND(COVER!L29="X",COVER!J30&lt;&gt;"X"),"OK","PLEASE CHECK YES or NO.")))</f>
        <v>OK</v>
      </c>
    </row>
    <row r="32" spans="1:4" x14ac:dyDescent="0.2">
      <c r="A32" s="232"/>
      <c r="B32" s="235"/>
      <c r="C32" s="1640" t="s">
        <v>2033</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1149</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1006</v>
      </c>
      <c r="D34" s="1266" t="b">
        <f>IF('Aud Quest 2'!B51="X",IF('Aud Quest 2'!F51&gt;"00/00/00 ","Enter Effective Date","ok"))</f>
        <v>0</v>
      </c>
    </row>
    <row r="35" spans="1:10" x14ac:dyDescent="0.2">
      <c r="A35" s="232"/>
      <c r="B35" s="235"/>
      <c r="C35" s="1640" t="s">
        <v>1696</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984</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1152</v>
      </c>
      <c r="D38" s="1264" t="str">
        <f>IF(OR(COVER!B6="x",'FP Info 3'!B31="X",'FP Info 3'!B32="X"),"OK","ENTRY IS REQUIRED!")</f>
        <v>OK</v>
      </c>
    </row>
    <row r="39" spans="1:10" s="241" customFormat="1" ht="12.75" customHeight="1" x14ac:dyDescent="0.2">
      <c r="A39" s="239"/>
      <c r="B39" s="231">
        <f>B36+1</f>
        <v>4</v>
      </c>
      <c r="C39" s="240" t="s">
        <v>914</v>
      </c>
      <c r="D39" s="1269"/>
    </row>
    <row r="40" spans="1:10" s="241" customFormat="1" x14ac:dyDescent="0.2">
      <c r="A40" s="242"/>
      <c r="B40" s="231"/>
      <c r="C40" s="243" t="s">
        <v>985</v>
      </c>
      <c r="D40" s="1264" t="str">
        <f>IF('Assets-Liab 5-6'!C4&lt;-0.49, "ERROR!","OK")</f>
        <v>OK</v>
      </c>
    </row>
    <row r="41" spans="1:10" x14ac:dyDescent="0.2">
      <c r="A41" s="242"/>
      <c r="B41" s="231"/>
      <c r="C41" s="243" t="s">
        <v>349</v>
      </c>
      <c r="D41" s="1264" t="str">
        <f>IF('Assets-Liab 5-6'!D4&lt;-0.49, "ERROR!","OK")</f>
        <v>OK</v>
      </c>
    </row>
    <row r="42" spans="1:10" x14ac:dyDescent="0.2">
      <c r="A42" s="242"/>
      <c r="B42" s="231"/>
      <c r="C42" s="243" t="s">
        <v>915</v>
      </c>
      <c r="D42" s="1264" t="str">
        <f>IF('Assets-Liab 5-6'!E4&lt;-0.49, "ERROR!","OK")</f>
        <v>OK</v>
      </c>
    </row>
    <row r="43" spans="1:10" x14ac:dyDescent="0.2">
      <c r="A43" s="242"/>
      <c r="B43" s="231"/>
      <c r="C43" s="243" t="s">
        <v>350</v>
      </c>
      <c r="D43" s="1264" t="str">
        <f>IF('Assets-Liab 5-6'!F4&lt;-0.49, "ERROR!","OK")</f>
        <v>OK</v>
      </c>
    </row>
    <row r="44" spans="1:10" x14ac:dyDescent="0.2">
      <c r="A44" s="242"/>
      <c r="B44" s="231"/>
      <c r="C44" s="243" t="s">
        <v>351</v>
      </c>
      <c r="D44" s="1264" t="str">
        <f>IF('Assets-Liab 5-6'!G4&lt;-0.49, "ERROR!","OK")</f>
        <v>OK</v>
      </c>
    </row>
    <row r="45" spans="1:10" x14ac:dyDescent="0.2">
      <c r="A45" s="242"/>
      <c r="B45" s="231"/>
      <c r="C45" s="243" t="s">
        <v>916</v>
      </c>
      <c r="D45" s="1264" t="str">
        <f>IF('Assets-Liab 5-6'!H4&lt;-0.49, "ERROR!","OK")</f>
        <v>OK</v>
      </c>
    </row>
    <row r="46" spans="1:10" x14ac:dyDescent="0.2">
      <c r="A46" s="242"/>
      <c r="B46" s="231"/>
      <c r="C46" s="243" t="s">
        <v>352</v>
      </c>
      <c r="D46" s="1264" t="str">
        <f>IF('Assets-Liab 5-6'!I4&lt;-0.49, "ERROR!","OK")</f>
        <v>OK</v>
      </c>
    </row>
    <row r="47" spans="1:10" x14ac:dyDescent="0.2">
      <c r="A47" s="242"/>
      <c r="B47" s="231"/>
      <c r="C47" s="243" t="s">
        <v>917</v>
      </c>
      <c r="D47" s="1264" t="str">
        <f>IF('Assets-Liab 5-6'!J4&lt;-0.49, "ERROR!","OK")</f>
        <v>OK</v>
      </c>
    </row>
    <row r="48" spans="1:10" x14ac:dyDescent="0.2">
      <c r="A48" s="242"/>
      <c r="B48" s="231"/>
      <c r="C48" s="243" t="s">
        <v>353</v>
      </c>
      <c r="D48" s="1264" t="str">
        <f>IF('Assets-Liab 5-6'!K4&lt;-0.49, "ERROR!","OK")</f>
        <v>OK</v>
      </c>
    </row>
    <row r="49" spans="1:4" x14ac:dyDescent="0.2">
      <c r="A49" s="245"/>
      <c r="B49" s="247">
        <f>B39+1</f>
        <v>5</v>
      </c>
      <c r="C49" s="2620" t="s">
        <v>631</v>
      </c>
      <c r="D49" s="2621"/>
    </row>
    <row r="50" spans="1:4" x14ac:dyDescent="0.2">
      <c r="A50" s="245"/>
      <c r="B50" s="246"/>
      <c r="C50" s="1618" t="s">
        <v>1650</v>
      </c>
      <c r="D50" s="1270" t="str">
        <f>IF(SUM('Assets-Liab 5-6'!C13)&lt;&gt;SUM('Assets-Liab 5-6'!C41),"ERROR!","OK")</f>
        <v>OK</v>
      </c>
    </row>
    <row r="51" spans="1:4" x14ac:dyDescent="0.2">
      <c r="A51" s="245"/>
      <c r="B51" s="246"/>
      <c r="C51" s="1618" t="s">
        <v>1651</v>
      </c>
      <c r="D51" s="1270" t="str">
        <f>IF(SUM('Assets-Liab 5-6'!D13)&lt;&gt;SUM('Assets-Liab 5-6'!D41),"ERROR!","OK")</f>
        <v>OK</v>
      </c>
    </row>
    <row r="52" spans="1:4" x14ac:dyDescent="0.2">
      <c r="A52" s="245"/>
      <c r="B52" s="246"/>
      <c r="C52" s="1618" t="s">
        <v>1652</v>
      </c>
      <c r="D52" s="1270" t="str">
        <f>IF(SUM('Assets-Liab 5-6'!E13)&lt;&gt;SUM('Assets-Liab 5-6'!E41),"ERROR!","OK")</f>
        <v>OK</v>
      </c>
    </row>
    <row r="53" spans="1:4" x14ac:dyDescent="0.2">
      <c r="A53" s="245"/>
      <c r="B53" s="246"/>
      <c r="C53" s="1618" t="s">
        <v>1653</v>
      </c>
      <c r="D53" s="1270" t="str">
        <f>IF(SUM('Assets-Liab 5-6'!F13)&lt;&gt;SUM('Assets-Liab 5-6'!F41),"ERROR!","OK")</f>
        <v>OK</v>
      </c>
    </row>
    <row r="54" spans="1:4" x14ac:dyDescent="0.2">
      <c r="A54" s="245"/>
      <c r="B54" s="246"/>
      <c r="C54" s="1618" t="s">
        <v>1654</v>
      </c>
      <c r="D54" s="1270" t="str">
        <f>IF(SUM('Assets-Liab 5-6'!G13)&lt;&gt;SUM('Assets-Liab 5-6'!G41),"ERROR!","OK")</f>
        <v>OK</v>
      </c>
    </row>
    <row r="55" spans="1:4" x14ac:dyDescent="0.2">
      <c r="A55" s="245"/>
      <c r="B55" s="246"/>
      <c r="C55" s="1618" t="s">
        <v>1655</v>
      </c>
      <c r="D55" s="1270" t="str">
        <f>IF(SUM('Assets-Liab 5-6'!H13)&lt;&gt;SUM('Assets-Liab 5-6'!H41),"ERROR!","OK")</f>
        <v>OK</v>
      </c>
    </row>
    <row r="56" spans="1:4" x14ac:dyDescent="0.2">
      <c r="A56" s="245"/>
      <c r="B56" s="246"/>
      <c r="C56" s="1618" t="s">
        <v>1656</v>
      </c>
      <c r="D56" s="1270" t="str">
        <f>IF(SUM('Assets-Liab 5-6'!I13)&lt;&gt;SUM('Assets-Liab 5-6'!I41),"ERROR!","OK")</f>
        <v>OK</v>
      </c>
    </row>
    <row r="57" spans="1:4" x14ac:dyDescent="0.2">
      <c r="A57" s="245"/>
      <c r="B57" s="246"/>
      <c r="C57" s="1618" t="s">
        <v>1657</v>
      </c>
      <c r="D57" s="1270" t="str">
        <f>IF(SUM('Assets-Liab 5-6'!J13)&lt;&gt;SUM('Assets-Liab 5-6'!J41),"ERROR!","OK")</f>
        <v>OK</v>
      </c>
    </row>
    <row r="58" spans="1:4" x14ac:dyDescent="0.2">
      <c r="A58" s="245"/>
      <c r="B58" s="246"/>
      <c r="C58" s="1618" t="s">
        <v>1658</v>
      </c>
      <c r="D58" s="1270" t="str">
        <f>IF(SUM('Assets-Liab 5-6'!K13)&lt;&gt;SUM('Assets-Liab 5-6'!K41),"ERROR!","OK")</f>
        <v>OK</v>
      </c>
    </row>
    <row r="59" spans="1:4" x14ac:dyDescent="0.2">
      <c r="A59" s="245"/>
      <c r="B59" s="246"/>
      <c r="C59" s="1618" t="s">
        <v>1659</v>
      </c>
      <c r="D59" s="1270" t="str">
        <f>IF(SUM('Assets-Liab 5-6'!L13)&lt;&gt;('Assets-Liab 5-6'!L41),"ERROR!","OK")</f>
        <v>OK</v>
      </c>
    </row>
    <row r="60" spans="1:4" x14ac:dyDescent="0.2">
      <c r="A60" s="245"/>
      <c r="B60" s="246"/>
      <c r="C60" s="1618" t="s">
        <v>1660</v>
      </c>
      <c r="D60" s="1270" t="str">
        <f>IF(SUM('Assets-Liab 5-6'!M23)&lt;&gt;('Assets-Liab 5-6'!M41),"ERROR!","OK")</f>
        <v>OK</v>
      </c>
    </row>
    <row r="61" spans="1:4" x14ac:dyDescent="0.2">
      <c r="A61" s="245"/>
      <c r="B61" s="246"/>
      <c r="C61" s="1618" t="s">
        <v>1661</v>
      </c>
      <c r="D61" s="1270" t="str">
        <f>IF(SUM('Assets-Liab 5-6'!N23)&lt;&gt;('Assets-Liab 5-6'!N41),"ERROR!","OK")</f>
        <v>OK</v>
      </c>
    </row>
    <row r="62" spans="1:4" x14ac:dyDescent="0.2">
      <c r="A62" s="232"/>
      <c r="B62" s="247">
        <f>B49+1</f>
        <v>6</v>
      </c>
      <c r="C62" s="2613" t="s">
        <v>918</v>
      </c>
      <c r="D62" s="2614"/>
    </row>
    <row r="63" spans="1:4" s="241" customFormat="1" x14ac:dyDescent="0.2">
      <c r="A63" s="232"/>
      <c r="B63" s="238"/>
      <c r="C63" s="1619" t="s">
        <v>1662</v>
      </c>
      <c r="D63" s="1271" t="str">
        <f>IF('Assets-Liab 5-6'!C38+'Assets-Liab 5-6'!C39='Acct Summary 7-8'!C81,"OK","ERROR!")</f>
        <v>OK</v>
      </c>
    </row>
    <row r="64" spans="1:4" x14ac:dyDescent="0.2">
      <c r="A64" s="232"/>
      <c r="B64" s="238"/>
      <c r="C64" s="1619" t="s">
        <v>1663</v>
      </c>
      <c r="D64" s="1271" t="str">
        <f>IF((('Assets-Liab 5-6'!D38+'Assets-Liab 5-6'!D39) ='Acct Summary 7-8'!D81), "OK", "ERROR!" )</f>
        <v>OK</v>
      </c>
    </row>
    <row r="65" spans="1:4" s="241" customFormat="1" x14ac:dyDescent="0.2">
      <c r="A65" s="232"/>
      <c r="B65" s="238"/>
      <c r="C65" s="1619" t="s">
        <v>1664</v>
      </c>
      <c r="D65" s="1271" t="str">
        <f>IF((('Assets-Liab 5-6'!E38 + 'Assets-Liab 5-6'!E39) ='Acct Summary 7-8'!E81), "OK", "ERROR!" )</f>
        <v>OK</v>
      </c>
    </row>
    <row r="66" spans="1:4" x14ac:dyDescent="0.2">
      <c r="A66" s="232"/>
      <c r="B66" s="238"/>
      <c r="C66" s="1619" t="s">
        <v>1665</v>
      </c>
      <c r="D66" s="1271" t="str">
        <f>IF((('Assets-Liab 5-6'!F38 + 'Assets-Liab 5-6'!F39) ='Acct Summary 7-8'!F81), "OK", "ERROR!" )</f>
        <v>OK</v>
      </c>
    </row>
    <row r="67" spans="1:4" ht="12.75" customHeight="1" x14ac:dyDescent="0.2">
      <c r="A67" s="232"/>
      <c r="B67" s="238"/>
      <c r="C67" s="1619" t="s">
        <v>1683</v>
      </c>
      <c r="D67" s="1271" t="str">
        <f>IF((('Assets-Liab 5-6'!G38 + 'Assets-Liab 5-6'!G39) ='Acct Summary 7-8'!G81), "OK", "ERROR!" )</f>
        <v>OK</v>
      </c>
    </row>
    <row r="68" spans="1:4" x14ac:dyDescent="0.2">
      <c r="A68" s="232"/>
      <c r="B68" s="238"/>
      <c r="C68" s="1619" t="s">
        <v>1666</v>
      </c>
      <c r="D68" s="1271" t="str">
        <f>IF((('Assets-Liab 5-6'!H38 + 'Assets-Liab 5-6'!H39) ='Acct Summary 7-8'!H81), "OK", "ERROR!" )</f>
        <v>OK</v>
      </c>
    </row>
    <row r="69" spans="1:4" ht="12.75" customHeight="1" x14ac:dyDescent="0.2">
      <c r="A69" s="232"/>
      <c r="B69" s="238"/>
      <c r="C69" s="1619" t="s">
        <v>1667</v>
      </c>
      <c r="D69" s="1271" t="str">
        <f>IF((('Assets-Liab 5-6'!I38 + 'Assets-Liab 5-6'!I39) ='Acct Summary 7-8'!I81), "OK", "ERROR!" )</f>
        <v>OK</v>
      </c>
    </row>
    <row r="70" spans="1:4" x14ac:dyDescent="0.2">
      <c r="A70" s="232"/>
      <c r="B70" s="238"/>
      <c r="C70" s="1619" t="s">
        <v>1668</v>
      </c>
      <c r="D70" s="1271" t="str">
        <f>IF((('Assets-Liab 5-6'!J38 + 'Assets-Liab 5-6'!J39) ='Acct Summary 7-8'!J81), "OK", "ERROR!" )</f>
        <v>OK</v>
      </c>
    </row>
    <row r="71" spans="1:4" x14ac:dyDescent="0.2">
      <c r="A71" s="242"/>
      <c r="B71" s="238"/>
      <c r="C71" s="1619" t="s">
        <v>1684</v>
      </c>
      <c r="D71" s="1271" t="str">
        <f>IF((('Assets-Liab 5-6'!K38 + 'Assets-Liab 5-6'!K39) ='Acct Summary 7-8'!K81), "OK", "ERROR!" )</f>
        <v>OK</v>
      </c>
    </row>
    <row r="72" spans="1:4" x14ac:dyDescent="0.2">
      <c r="A72" s="236"/>
      <c r="B72" s="231">
        <f>B62+1+1</f>
        <v>8</v>
      </c>
      <c r="C72" s="248" t="s">
        <v>774</v>
      </c>
      <c r="D72" s="1272"/>
    </row>
    <row r="73" spans="1:4" x14ac:dyDescent="0.2">
      <c r="A73" s="245"/>
      <c r="B73" s="231"/>
      <c r="C73" s="1081" t="s">
        <v>1204</v>
      </c>
      <c r="D73" s="1272"/>
    </row>
    <row r="74" spans="1:4" x14ac:dyDescent="0.2">
      <c r="A74" s="232"/>
      <c r="B74" s="238"/>
      <c r="C74" s="1082" t="s">
        <v>1669</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613" t="s">
        <v>775</v>
      </c>
      <c r="D76" s="2614"/>
    </row>
    <row r="77" spans="1:4" x14ac:dyDescent="0.2">
      <c r="A77" s="236"/>
      <c r="B77" s="247"/>
      <c r="C77" s="1082" t="s">
        <v>1670</v>
      </c>
      <c r="D77" s="1273" t="str">
        <f>IF(SUM('Acct Summary 7-8'!C27:K27) =SUM( 'Acct Summary 7-8'!C49:K49),"OK", "ERROR")</f>
        <v>OK</v>
      </c>
    </row>
    <row r="78" spans="1:4" x14ac:dyDescent="0.2">
      <c r="A78" s="232"/>
      <c r="B78" s="238"/>
      <c r="C78" s="1619" t="s">
        <v>1671</v>
      </c>
      <c r="D78" s="1271" t="str">
        <f>IF(SUM('Acct Summary 7-8'!C28:K28)=SUM('Acct Summary 7-8'!C50:K50),"OK","ERROR!")</f>
        <v>OK</v>
      </c>
    </row>
    <row r="79" spans="1:4" ht="24" x14ac:dyDescent="0.2">
      <c r="A79" s="244"/>
      <c r="B79" s="238"/>
      <c r="C79" s="1619" t="s">
        <v>1672</v>
      </c>
      <c r="D79" s="1273" t="str">
        <f>IF(SUM('Acct Summary 7-8'!C42:K42)&gt;=SUM( 'Acct Summary 7-8'!C74:K74),"OK", "ERROR")</f>
        <v>OK</v>
      </c>
    </row>
    <row r="80" spans="1:4" ht="15" customHeight="1" x14ac:dyDescent="0.2">
      <c r="A80" s="236"/>
      <c r="B80" s="247">
        <f>B76+1</f>
        <v>10</v>
      </c>
      <c r="C80" s="240" t="s">
        <v>1164</v>
      </c>
      <c r="D80" s="1274"/>
    </row>
    <row r="81" spans="1:4" x14ac:dyDescent="0.2">
      <c r="A81" s="232"/>
      <c r="B81" s="238"/>
      <c r="C81" s="1619" t="s">
        <v>1703</v>
      </c>
      <c r="D81" s="1271" t="str">
        <f>IF(SUM('Assets-Liab 5-6'!C38:H38)&gt;=SUM('Rest Tax Levies-Tort Im 26'!G25:K25),"OK","ERROR")</f>
        <v>OK</v>
      </c>
    </row>
    <row r="82" spans="1:4" x14ac:dyDescent="0.2">
      <c r="A82" s="232"/>
      <c r="B82" s="238"/>
      <c r="C82" s="1619" t="s">
        <v>1776</v>
      </c>
      <c r="D82" s="1271" t="str">
        <f>IF(SUM('Assets-Liab 5-6'!C39:K39)&gt;0,"OK","ENTRY IS REQUIRED!")</f>
        <v>OK</v>
      </c>
    </row>
    <row r="83" spans="1:4" x14ac:dyDescent="0.2">
      <c r="A83" s="232"/>
      <c r="B83" s="1641">
        <f>B80+1</f>
        <v>11</v>
      </c>
      <c r="C83" s="1642" t="s">
        <v>1705</v>
      </c>
      <c r="D83" s="1271"/>
    </row>
    <row r="84" spans="1:4" x14ac:dyDescent="0.2">
      <c r="A84" s="232"/>
      <c r="B84" s="238"/>
      <c r="C84" s="1619" t="s">
        <v>1704</v>
      </c>
      <c r="D84" s="1271" t="str">
        <f>IF(ISNUMBER('Acct Summary 7-8'!C9),"OK","ENTRY IS REQUIRED!")</f>
        <v>OK</v>
      </c>
    </row>
    <row r="85" spans="1:4" x14ac:dyDescent="0.2">
      <c r="A85" s="245"/>
      <c r="B85" s="247">
        <f>B80+1+1</f>
        <v>12</v>
      </c>
      <c r="C85" s="249" t="s">
        <v>1673</v>
      </c>
      <c r="D85" s="1275" t="str">
        <f>IF(OR(COVER!$B$6="X",'PCTC-OEPP 28-29'!F77&gt;0),"OK","PLEASE ENTER 9 MO ADA.")</f>
        <v>OK</v>
      </c>
    </row>
    <row r="86" spans="1:4" x14ac:dyDescent="0.2">
      <c r="A86" s="245"/>
      <c r="B86" s="247">
        <f>B85+1</f>
        <v>13</v>
      </c>
      <c r="C86" s="249" t="s">
        <v>1790</v>
      </c>
      <c r="D86" s="1276" t="str">
        <f>IF(COVER!B5="X",IF('AC32'!J19=0,"ENTER BUDGET DATA!","OK"),"OK")</f>
        <v>OK</v>
      </c>
    </row>
    <row r="87" spans="1:4" x14ac:dyDescent="0.2">
      <c r="B87" s="247">
        <f>B86+1</f>
        <v>14</v>
      </c>
      <c r="C87" s="249" t="s">
        <v>1791</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48" sqref="B48"/>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1417</v>
      </c>
      <c r="B2" s="1310"/>
      <c r="C2" s="1310"/>
      <c r="D2" s="1310"/>
      <c r="E2" s="1310"/>
      <c r="F2" s="1310"/>
      <c r="G2" s="1310"/>
      <c r="H2" s="1310"/>
      <c r="I2" s="1310"/>
      <c r="J2" s="1310"/>
      <c r="K2" s="1310"/>
      <c r="L2" s="1310"/>
    </row>
    <row r="3" spans="1:29" ht="13.5" customHeight="1" x14ac:dyDescent="0.2">
      <c r="A3" s="1311" t="s">
        <v>1416</v>
      </c>
      <c r="B3" s="1310"/>
      <c r="C3" s="1310"/>
      <c r="D3" s="1310"/>
      <c r="E3" s="1310"/>
      <c r="F3" s="1310"/>
      <c r="G3" s="1310"/>
      <c r="H3" s="1310"/>
      <c r="I3" s="1310"/>
      <c r="J3" s="1310"/>
      <c r="K3" s="1310"/>
      <c r="L3" s="1310"/>
    </row>
    <row r="4" spans="1:29" ht="13.5" customHeight="1" x14ac:dyDescent="0.2">
      <c r="A4" s="2645" t="s">
        <v>1927</v>
      </c>
      <c r="B4" s="2646"/>
      <c r="C4" s="2646"/>
      <c r="D4" s="2646"/>
      <c r="E4" s="2646"/>
      <c r="F4" s="2646"/>
      <c r="G4" s="2646"/>
      <c r="H4" s="2646"/>
      <c r="I4" s="2646"/>
      <c r="J4" s="2646"/>
      <c r="K4" s="2646"/>
      <c r="L4" s="2646"/>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1415</v>
      </c>
      <c r="B6" s="2038"/>
      <c r="C6" s="2017"/>
      <c r="D6" s="2017"/>
      <c r="E6" s="2039" t="s">
        <v>1414</v>
      </c>
      <c r="F6" s="2040"/>
      <c r="G6" s="2016" t="s">
        <v>1413</v>
      </c>
      <c r="H6" s="2017"/>
      <c r="I6" s="2017"/>
      <c r="J6" s="2017"/>
      <c r="K6" s="2017"/>
      <c r="L6" s="2018"/>
      <c r="V6" s="1304"/>
      <c r="W6" s="1304"/>
      <c r="X6" s="1304"/>
      <c r="Y6" s="1304"/>
      <c r="Z6" s="1304"/>
      <c r="AA6" s="1304"/>
      <c r="AB6" s="1304"/>
      <c r="AC6" s="1304"/>
    </row>
    <row r="7" spans="1:29" x14ac:dyDescent="0.2">
      <c r="A7" s="2633" t="str">
        <f>COVER!A17</f>
        <v>Winnebago Cty Spec Educ Coop</v>
      </c>
      <c r="B7" s="2634"/>
      <c r="C7" s="2634"/>
      <c r="D7" s="2647"/>
      <c r="E7" s="2648">
        <f>COVER!A13</f>
        <v>4101140061</v>
      </c>
      <c r="F7" s="2649"/>
      <c r="G7" s="2650" t="str">
        <f>COVER!T23</f>
        <v>66-2381</v>
      </c>
      <c r="H7" s="2651"/>
      <c r="I7" s="2651"/>
      <c r="J7" s="2651"/>
      <c r="K7" s="2651"/>
      <c r="L7" s="2652"/>
    </row>
    <row r="8" spans="1:29" ht="13.5" customHeight="1" x14ac:dyDescent="0.2">
      <c r="A8" s="2037" t="s">
        <v>2021</v>
      </c>
      <c r="B8" s="2038"/>
      <c r="C8" s="2017"/>
      <c r="D8" s="2017"/>
      <c r="E8" s="2041"/>
      <c r="F8" s="2018"/>
      <c r="G8" s="2019" t="s">
        <v>1412</v>
      </c>
      <c r="H8" s="1289"/>
      <c r="I8" s="1289"/>
      <c r="J8" s="1289"/>
      <c r="K8" s="1289"/>
      <c r="L8" s="2020"/>
    </row>
    <row r="9" spans="1:29" ht="13.5" customHeight="1" x14ac:dyDescent="0.2">
      <c r="A9" s="2653"/>
      <c r="B9" s="2623"/>
      <c r="C9" s="2623"/>
      <c r="D9" s="2623"/>
      <c r="E9" s="2623"/>
      <c r="F9" s="2654"/>
      <c r="G9" s="2622" t="str">
        <f>COVER!T13</f>
        <v>Siepert and Co., LLP</v>
      </c>
      <c r="H9" s="2644"/>
      <c r="I9" s="2644"/>
      <c r="J9" s="2644"/>
      <c r="K9" s="2644"/>
      <c r="L9" s="2655"/>
    </row>
    <row r="10" spans="1:29" ht="13.5" customHeight="1" x14ac:dyDescent="0.2">
      <c r="A10" s="2630"/>
      <c r="B10" s="2631"/>
      <c r="C10" s="2631"/>
      <c r="D10" s="2631"/>
      <c r="E10" s="2631"/>
      <c r="F10" s="2632"/>
      <c r="G10" s="2622" t="str">
        <f>COVER!T17</f>
        <v>1920 West Hart Road</v>
      </c>
      <c r="H10" s="2636"/>
      <c r="I10" s="2636"/>
      <c r="J10" s="2636"/>
      <c r="K10" s="2636"/>
      <c r="L10" s="2637"/>
    </row>
    <row r="11" spans="1:29" ht="13.5" customHeight="1" x14ac:dyDescent="0.2">
      <c r="A11" s="2037" t="s">
        <v>2023</v>
      </c>
      <c r="B11" s="2038"/>
      <c r="C11" s="2017"/>
      <c r="D11" s="2041"/>
      <c r="E11" s="2017"/>
      <c r="F11" s="2018"/>
      <c r="G11" s="2622" t="str">
        <f>COVER!T19</f>
        <v>Beloit</v>
      </c>
      <c r="H11" s="2636"/>
      <c r="I11" s="2636"/>
      <c r="J11" s="1979" t="str">
        <f>COVER!X19</f>
        <v>WI</v>
      </c>
      <c r="K11" s="1979">
        <f>COVER!Z19</f>
        <v>53511</v>
      </c>
      <c r="L11" s="2021"/>
    </row>
    <row r="12" spans="1:29" ht="13.5" customHeight="1" x14ac:dyDescent="0.2">
      <c r="A12" s="2638" t="s">
        <v>2022</v>
      </c>
      <c r="B12" s="2639"/>
      <c r="C12" s="2639"/>
      <c r="D12" s="2639"/>
      <c r="E12" s="2639"/>
      <c r="F12" s="2640"/>
      <c r="G12" s="1982"/>
      <c r="H12" s="1308"/>
      <c r="I12" s="1308"/>
      <c r="J12" s="1308"/>
      <c r="K12" s="1308"/>
      <c r="L12" s="1983"/>
    </row>
    <row r="13" spans="1:29" ht="13.5" customHeight="1" x14ac:dyDescent="0.2">
      <c r="A13" s="2622"/>
      <c r="B13" s="2644"/>
      <c r="C13" s="2644"/>
      <c r="D13" s="2644"/>
      <c r="E13" s="1307"/>
      <c r="F13" s="2030"/>
      <c r="G13" s="2022" t="s">
        <v>2025</v>
      </c>
      <c r="H13" s="2023"/>
      <c r="I13" s="2641" t="str">
        <f>COVER!T25</f>
        <v>dhildebrandt@siepert.com</v>
      </c>
      <c r="J13" s="2642"/>
      <c r="K13" s="2642"/>
      <c r="L13" s="2643"/>
    </row>
    <row r="14" spans="1:29" ht="13.5" customHeight="1" x14ac:dyDescent="0.2">
      <c r="A14" s="2622" t="str">
        <f>COVER!A19</f>
        <v>11971 Wagon Wheel Road</v>
      </c>
      <c r="B14" s="2623"/>
      <c r="C14" s="2623"/>
      <c r="D14" s="2623"/>
      <c r="E14" s="2028">
        <v>0</v>
      </c>
      <c r="F14" s="1306"/>
      <c r="G14" s="2024" t="s">
        <v>1411</v>
      </c>
      <c r="H14" s="1289"/>
      <c r="I14" s="1289"/>
      <c r="J14" s="1289"/>
      <c r="K14" s="1289"/>
      <c r="L14" s="2020"/>
    </row>
    <row r="15" spans="1:29" ht="13.5" customHeight="1" x14ac:dyDescent="0.2">
      <c r="A15" s="2622" t="str">
        <f>COVER!A21</f>
        <v>Rockton, IL</v>
      </c>
      <c r="B15" s="2636"/>
      <c r="C15" s="2636"/>
      <c r="D15" s="1288"/>
      <c r="E15" s="1984"/>
      <c r="F15" s="1305"/>
      <c r="G15" s="1978" t="str">
        <f>COVER!T15</f>
        <v>Dennis Hildebrandt, CPA</v>
      </c>
      <c r="H15" s="1289"/>
      <c r="I15" s="1289"/>
      <c r="J15" s="1289"/>
      <c r="K15" s="1289"/>
      <c r="L15" s="2020"/>
    </row>
    <row r="16" spans="1:29" ht="12.2" customHeight="1" x14ac:dyDescent="0.2">
      <c r="A16" s="2027" t="s">
        <v>2024</v>
      </c>
      <c r="B16" s="1556"/>
      <c r="C16" s="2029">
        <f>COVER!A25</f>
        <v>61072</v>
      </c>
      <c r="D16" s="2029"/>
      <c r="E16" s="2029"/>
      <c r="F16" s="2030"/>
      <c r="G16" s="2624"/>
      <c r="H16" s="2625"/>
      <c r="I16" s="2625"/>
      <c r="J16" s="2625"/>
      <c r="K16" s="2625"/>
      <c r="L16" s="2626"/>
    </row>
    <row r="17" spans="1:13" ht="12.2" customHeight="1" x14ac:dyDescent="0.2">
      <c r="A17" s="2627"/>
      <c r="B17" s="2628"/>
      <c r="C17" s="2628"/>
      <c r="D17" s="2628"/>
      <c r="E17" s="2628"/>
      <c r="F17" s="2629"/>
      <c r="G17" s="2024" t="s">
        <v>1410</v>
      </c>
      <c r="H17" s="1289"/>
      <c r="I17" s="1289"/>
      <c r="J17" s="1289"/>
      <c r="K17" s="2025" t="s">
        <v>1409</v>
      </c>
      <c r="L17" s="2018"/>
      <c r="M17" s="1304"/>
    </row>
    <row r="18" spans="1:13" ht="12.2" customHeight="1" x14ac:dyDescent="0.2">
      <c r="A18" s="2630"/>
      <c r="B18" s="2631"/>
      <c r="C18" s="2631"/>
      <c r="D18" s="2631"/>
      <c r="E18" s="2631"/>
      <c r="F18" s="2632"/>
      <c r="G18" s="2633" t="str">
        <f>COVER!T21</f>
        <v>608-365-2266</v>
      </c>
      <c r="H18" s="2634"/>
      <c r="I18" s="2634"/>
      <c r="J18" s="2634"/>
      <c r="K18" s="2633" t="str">
        <f>COVER!X21</f>
        <v>608-364-8727</v>
      </c>
      <c r="L18" s="2635"/>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1388</v>
      </c>
      <c r="K20" s="1284" t="s">
        <v>1388</v>
      </c>
    </row>
    <row r="21" spans="1:13" ht="12.2" customHeight="1" x14ac:dyDescent="0.2">
      <c r="A21" s="1303" t="s">
        <v>2001</v>
      </c>
    </row>
    <row r="22" spans="1:13" ht="12.2" customHeight="1" x14ac:dyDescent="0.2">
      <c r="A22" s="1302"/>
    </row>
    <row r="23" spans="1:13" ht="12.2" customHeight="1" x14ac:dyDescent="0.2">
      <c r="A23" s="1302"/>
      <c r="B23" s="1290" t="s">
        <v>2091</v>
      </c>
      <c r="C23" s="1296" t="s">
        <v>1408</v>
      </c>
    </row>
    <row r="24" spans="1:13" ht="10.15" customHeight="1" x14ac:dyDescent="0.2">
      <c r="A24" s="1302"/>
      <c r="C24" s="1296" t="s">
        <v>1407</v>
      </c>
    </row>
    <row r="25" spans="1:13" ht="4.9000000000000004" customHeight="1" x14ac:dyDescent="0.2">
      <c r="B25" s="1293" t="s">
        <v>1388</v>
      </c>
      <c r="C25" s="1301"/>
      <c r="J25" s="1292"/>
    </row>
    <row r="26" spans="1:13" s="1287" customFormat="1" ht="12.2" customHeight="1" x14ac:dyDescent="0.2">
      <c r="B26" s="1290" t="s">
        <v>2091</v>
      </c>
      <c r="C26" s="1296" t="s">
        <v>2002</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2091</v>
      </c>
      <c r="C28" s="1296" t="s">
        <v>2003</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2091</v>
      </c>
      <c r="C30" s="1296" t="s">
        <v>2004</v>
      </c>
      <c r="D30" s="1288"/>
      <c r="E30" s="1288"/>
    </row>
    <row r="31" spans="1:13" s="1287" customFormat="1" ht="4.9000000000000004" customHeight="1" x14ac:dyDescent="0.2">
      <c r="B31" s="1293"/>
      <c r="C31" s="1299"/>
      <c r="D31" s="1288"/>
      <c r="E31" s="1288"/>
    </row>
    <row r="32" spans="1:13" s="1287" customFormat="1" ht="12.2" customHeight="1" x14ac:dyDescent="0.2">
      <c r="B32" s="1290" t="s">
        <v>2091</v>
      </c>
      <c r="C32" s="1296" t="s">
        <v>1406</v>
      </c>
      <c r="D32" s="1288"/>
      <c r="E32" s="1288"/>
    </row>
    <row r="33" spans="1:8" s="1287" customFormat="1" ht="10.9" customHeight="1" x14ac:dyDescent="0.2">
      <c r="B33" s="1293"/>
      <c r="C33" s="1297" t="s">
        <v>2005</v>
      </c>
      <c r="D33" s="1288"/>
      <c r="E33" s="1288"/>
    </row>
    <row r="34" spans="1:8" ht="5.45" customHeight="1" x14ac:dyDescent="0.2">
      <c r="B34" s="1293"/>
      <c r="C34" s="1297"/>
      <c r="D34" s="1292"/>
      <c r="E34" s="1292"/>
    </row>
    <row r="35" spans="1:8" s="1287" customFormat="1" ht="13.5" customHeight="1" x14ac:dyDescent="0.2">
      <c r="B35" s="1290" t="s">
        <v>2091</v>
      </c>
      <c r="C35" s="1296" t="s">
        <v>1405</v>
      </c>
      <c r="D35" s="1294"/>
      <c r="E35" s="1294"/>
    </row>
    <row r="36" spans="1:8" s="1287" customFormat="1" ht="10.9" customHeight="1" x14ac:dyDescent="0.2">
      <c r="B36" s="1293"/>
      <c r="C36" s="1297" t="s">
        <v>2006</v>
      </c>
      <c r="D36" s="1294"/>
      <c r="E36" s="1294"/>
    </row>
    <row r="37" spans="1:8" ht="5.45" customHeight="1" x14ac:dyDescent="0.2">
      <c r="B37" s="1293"/>
      <c r="C37" s="1297"/>
      <c r="D37" s="1292"/>
      <c r="E37" s="1292"/>
    </row>
    <row r="38" spans="1:8" s="1287" customFormat="1" ht="12.2" customHeight="1" x14ac:dyDescent="0.2">
      <c r="B38" s="1290" t="s">
        <v>2091</v>
      </c>
      <c r="C38" s="1296" t="s">
        <v>2007</v>
      </c>
      <c r="D38" s="1294"/>
      <c r="E38" s="1294"/>
    </row>
    <row r="39" spans="1:8" ht="5.45" customHeight="1" x14ac:dyDescent="0.2">
      <c r="B39" s="1293"/>
      <c r="C39" s="1297"/>
      <c r="D39" s="1292"/>
      <c r="E39" s="1292"/>
    </row>
    <row r="40" spans="1:8" s="1287" customFormat="1" ht="13.5" customHeight="1" x14ac:dyDescent="0.2">
      <c r="B40" s="1290" t="s">
        <v>2091</v>
      </c>
      <c r="C40" s="1296" t="s">
        <v>2008</v>
      </c>
      <c r="D40" s="1294"/>
      <c r="E40" s="1294"/>
    </row>
    <row r="41" spans="1:8" ht="4.9000000000000004" customHeight="1" x14ac:dyDescent="0.2">
      <c r="A41" s="1298"/>
      <c r="B41" s="1293"/>
      <c r="C41" s="1297"/>
      <c r="D41" s="1292"/>
      <c r="E41" s="1292"/>
    </row>
    <row r="42" spans="1:8" s="1287" customFormat="1" ht="13.5" customHeight="1" x14ac:dyDescent="0.2">
      <c r="B42" s="1290" t="s">
        <v>2091</v>
      </c>
      <c r="C42" s="1296" t="s">
        <v>2009</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1404</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2010</v>
      </c>
      <c r="D46" s="1288"/>
      <c r="E46" s="1288"/>
      <c r="F46" s="1288"/>
      <c r="G46" s="1288"/>
      <c r="H46" s="1288"/>
    </row>
    <row r="47" spans="1:8" ht="12.2" customHeight="1" x14ac:dyDescent="0.2"/>
    <row r="48" spans="1:8" ht="12.2" customHeight="1" x14ac:dyDescent="0.2">
      <c r="B48" s="1727"/>
      <c r="C48" s="1304" t="s">
        <v>1807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 right="0.27" top="0.68" bottom="1" header="0.3" footer="0.5"/>
  <pageSetup scale="96"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 zoomScale="115" zoomScaleNormal="115" workbookViewId="0">
      <selection activeCell="B99" sqref="B99"/>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656" t="str">
        <f>'Single Audit Cover'!A7</f>
        <v>Winnebago Cty Spec Educ Coop</v>
      </c>
      <c r="B1" s="2646"/>
      <c r="C1" s="2646"/>
      <c r="D1" s="2646"/>
    </row>
    <row r="2" spans="1:11" s="1977" customFormat="1" ht="12.75" x14ac:dyDescent="0.2">
      <c r="A2" s="2657">
        <f>'Single Audit Cover'!E7</f>
        <v>4101140061</v>
      </c>
      <c r="B2" s="2658"/>
      <c r="C2" s="2658"/>
      <c r="D2" s="2658"/>
    </row>
    <row r="3" spans="1:11" s="1977" customFormat="1" ht="12.75" x14ac:dyDescent="0.2">
      <c r="A3" s="2656" t="s">
        <v>2011</v>
      </c>
      <c r="B3" s="2646"/>
      <c r="C3" s="2646"/>
      <c r="D3" s="2646"/>
    </row>
    <row r="4" spans="1:11" s="1977" customFormat="1" ht="4.5" customHeight="1" x14ac:dyDescent="0.2">
      <c r="A4" s="1975"/>
      <c r="B4" s="1974"/>
      <c r="C4" s="1974"/>
      <c r="D4" s="1974"/>
    </row>
    <row r="5" spans="1:11" x14ac:dyDescent="0.2">
      <c r="B5" s="1344" t="s">
        <v>2012</v>
      </c>
      <c r="C5" s="1343"/>
      <c r="D5" s="1320"/>
    </row>
    <row r="6" spans="1:11" x14ac:dyDescent="0.2">
      <c r="B6" s="1344" t="s">
        <v>1486</v>
      </c>
      <c r="C6" s="1343"/>
      <c r="D6" s="1320"/>
    </row>
    <row r="7" spans="1:11" x14ac:dyDescent="0.2">
      <c r="B7" s="1344" t="s">
        <v>2013</v>
      </c>
      <c r="C7" s="1343"/>
      <c r="D7" s="1320"/>
    </row>
    <row r="8" spans="1:11" ht="4.5" customHeight="1" x14ac:dyDescent="0.2">
      <c r="B8" s="1344"/>
      <c r="C8" s="1343"/>
      <c r="D8" s="1320"/>
    </row>
    <row r="9" spans="1:11" x14ac:dyDescent="0.2">
      <c r="B9" s="1328" t="s">
        <v>1485</v>
      </c>
      <c r="C9" s="1327"/>
      <c r="D9" s="1320"/>
    </row>
    <row r="10" spans="1:11" ht="4.5" customHeight="1" x14ac:dyDescent="0.2">
      <c r="B10" s="1328"/>
      <c r="C10" s="1327"/>
      <c r="D10" s="1320"/>
    </row>
    <row r="11" spans="1:11" x14ac:dyDescent="0.2">
      <c r="B11" s="2033" t="s">
        <v>2084</v>
      </c>
      <c r="C11" s="1318">
        <v>1</v>
      </c>
      <c r="D11" s="1342" t="s">
        <v>1484</v>
      </c>
      <c r="E11" s="1337"/>
      <c r="F11" s="1337"/>
      <c r="G11" s="1337"/>
      <c r="H11" s="1337"/>
      <c r="I11" s="1337"/>
      <c r="J11" s="1337"/>
      <c r="K11" s="1337"/>
    </row>
    <row r="12" spans="1:11" x14ac:dyDescent="0.2">
      <c r="B12" s="2033" t="s">
        <v>2084</v>
      </c>
      <c r="C12" s="1318">
        <f>C11+1</f>
        <v>2</v>
      </c>
      <c r="D12" s="1339" t="s">
        <v>1808</v>
      </c>
      <c r="E12" s="1337"/>
      <c r="F12" s="1337"/>
      <c r="G12" s="1337"/>
      <c r="H12" s="1337"/>
      <c r="I12" s="1337"/>
      <c r="J12" s="1337"/>
      <c r="K12" s="1337"/>
    </row>
    <row r="13" spans="1:11" x14ac:dyDescent="0.2">
      <c r="B13" s="2033" t="s">
        <v>2084</v>
      </c>
      <c r="C13" s="1318">
        <f>C12+1</f>
        <v>3</v>
      </c>
      <c r="D13" s="1342" t="s">
        <v>1483</v>
      </c>
      <c r="E13" s="1337"/>
      <c r="F13" s="1337"/>
      <c r="G13" s="1337"/>
      <c r="H13" s="1337"/>
      <c r="I13" s="1337"/>
      <c r="J13" s="1337"/>
      <c r="K13" s="1337"/>
    </row>
    <row r="14" spans="1:11" ht="10.5" customHeight="1" x14ac:dyDescent="0.2">
      <c r="B14" s="1329"/>
      <c r="D14" s="1339" t="s">
        <v>1482</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t="s">
        <v>2084</v>
      </c>
      <c r="C16" s="1318">
        <f>C13+1</f>
        <v>4</v>
      </c>
      <c r="D16" s="1341" t="s">
        <v>1481</v>
      </c>
      <c r="E16" s="1337"/>
      <c r="F16" s="1337"/>
      <c r="G16" s="1337"/>
      <c r="H16" s="1337"/>
      <c r="I16" s="1337"/>
      <c r="J16" s="1337"/>
      <c r="K16" s="1337"/>
    </row>
    <row r="17" spans="2:11" s="1314" customFormat="1" ht="9.75" customHeight="1" x14ac:dyDescent="0.2">
      <c r="B17" s="1329"/>
      <c r="C17" s="1315"/>
      <c r="D17" s="1339" t="s">
        <v>1480</v>
      </c>
      <c r="E17" s="1337"/>
      <c r="F17" s="1337"/>
      <c r="G17" s="1337"/>
      <c r="H17" s="1337"/>
      <c r="I17" s="1337"/>
      <c r="J17" s="1337"/>
      <c r="K17" s="1337"/>
    </row>
    <row r="18" spans="2:11" s="1314" customFormat="1" ht="9.75" customHeight="1" x14ac:dyDescent="0.2">
      <c r="B18" s="1329"/>
      <c r="C18" s="1315"/>
      <c r="D18" s="1340" t="s">
        <v>1479</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t="s">
        <v>2084</v>
      </c>
      <c r="C20" s="1318">
        <f>C16+1</f>
        <v>5</v>
      </c>
      <c r="D20" s="1339" t="s">
        <v>1478</v>
      </c>
      <c r="E20" s="1337"/>
      <c r="F20" s="1337"/>
      <c r="G20" s="1337"/>
      <c r="H20" s="1337"/>
      <c r="I20" s="1337"/>
      <c r="J20" s="1337"/>
      <c r="K20" s="1337"/>
    </row>
    <row r="21" spans="2:11" s="1314" customFormat="1" ht="10.5" customHeight="1" x14ac:dyDescent="0.2">
      <c r="B21" s="1329"/>
      <c r="C21" s="1315"/>
      <c r="D21" s="1339" t="s">
        <v>1477</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1809</v>
      </c>
      <c r="E23" s="1337"/>
      <c r="F23" s="1337"/>
      <c r="G23" s="1337"/>
      <c r="H23" s="1337"/>
      <c r="I23" s="1337"/>
      <c r="J23" s="1337"/>
      <c r="K23" s="1337"/>
    </row>
    <row r="24" spans="2:11" s="1314" customFormat="1" x14ac:dyDescent="0.2">
      <c r="B24" s="1329"/>
      <c r="C24" s="1315"/>
      <c r="D24" s="1339" t="s">
        <v>1476</v>
      </c>
      <c r="E24" s="1337"/>
      <c r="F24" s="1337"/>
      <c r="G24" s="1337"/>
      <c r="H24" s="1337"/>
      <c r="I24" s="1337"/>
      <c r="J24" s="1337"/>
      <c r="K24" s="1337"/>
    </row>
    <row r="25" spans="2:11" s="1314" customFormat="1" x14ac:dyDescent="0.2">
      <c r="B25" s="1329"/>
      <c r="C25" s="1315"/>
      <c r="D25" s="1338" t="s">
        <v>1475</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1474</v>
      </c>
      <c r="E27" s="1337"/>
      <c r="F27" s="1337"/>
      <c r="G27" s="1337"/>
      <c r="H27" s="1337"/>
      <c r="I27" s="1337"/>
      <c r="J27" s="1337"/>
      <c r="K27" s="1337"/>
    </row>
    <row r="28" spans="2:11" s="1314" customFormat="1" ht="10.5" customHeight="1" x14ac:dyDescent="0.2">
      <c r="C28" s="1315"/>
      <c r="D28" s="1320" t="s">
        <v>1473</v>
      </c>
    </row>
    <row r="29" spans="2:11" s="1314" customFormat="1" ht="4.5" customHeight="1" x14ac:dyDescent="0.2">
      <c r="C29" s="1315"/>
      <c r="D29" s="1320"/>
    </row>
    <row r="30" spans="2:11" s="1314" customFormat="1" x14ac:dyDescent="0.2">
      <c r="B30" s="1328" t="s">
        <v>1472</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1471</v>
      </c>
    </row>
    <row r="33" spans="2:4" s="1314" customFormat="1" ht="11.25" customHeight="1" x14ac:dyDescent="0.2">
      <c r="B33" s="1323"/>
      <c r="C33" s="1315"/>
      <c r="D33" s="1317" t="s">
        <v>1470</v>
      </c>
    </row>
    <row r="34" spans="2:4" s="1314" customFormat="1" ht="11.25" customHeight="1" x14ac:dyDescent="0.2">
      <c r="B34" s="1328"/>
      <c r="C34" s="1315"/>
      <c r="D34" s="1317" t="s">
        <v>1469</v>
      </c>
    </row>
    <row r="35" spans="2:4" s="1314" customFormat="1" ht="4.5" customHeight="1" x14ac:dyDescent="0.2">
      <c r="B35" s="1328"/>
      <c r="C35" s="1327"/>
      <c r="D35" s="1320"/>
    </row>
    <row r="36" spans="2:4" s="1314" customFormat="1" x14ac:dyDescent="0.2">
      <c r="B36" s="2033" t="s">
        <v>2084</v>
      </c>
      <c r="C36" s="1318">
        <v>9</v>
      </c>
      <c r="D36" s="1317" t="s">
        <v>1468</v>
      </c>
    </row>
    <row r="37" spans="2:4" s="1314" customFormat="1" ht="10.5" customHeight="1" x14ac:dyDescent="0.2">
      <c r="B37" s="1335"/>
      <c r="C37" s="1318"/>
      <c r="D37" s="1317" t="s">
        <v>1467</v>
      </c>
    </row>
    <row r="38" spans="2:4" s="1314" customFormat="1" ht="4.5" customHeight="1" x14ac:dyDescent="0.2">
      <c r="B38" s="1329"/>
      <c r="C38" s="1315"/>
      <c r="D38" s="1320"/>
    </row>
    <row r="39" spans="2:4" s="1314" customFormat="1" x14ac:dyDescent="0.2">
      <c r="B39" s="2033" t="s">
        <v>2084</v>
      </c>
      <c r="C39" s="1318">
        <f>C36+1</f>
        <v>10</v>
      </c>
      <c r="D39" s="1317" t="s">
        <v>1466</v>
      </c>
    </row>
    <row r="40" spans="2:4" s="1314" customFormat="1" ht="10.5" customHeight="1" x14ac:dyDescent="0.2">
      <c r="B40" s="1329"/>
      <c r="C40" s="1315"/>
      <c r="D40" s="1317" t="s">
        <v>1465</v>
      </c>
    </row>
    <row r="41" spans="2:4" s="1314" customFormat="1" ht="4.5" customHeight="1" x14ac:dyDescent="0.2">
      <c r="B41" s="1334"/>
      <c r="C41" s="1333"/>
      <c r="D41" s="1320"/>
    </row>
    <row r="42" spans="2:4" s="1314" customFormat="1" x14ac:dyDescent="0.2">
      <c r="B42" s="2034" t="s">
        <v>2084</v>
      </c>
      <c r="C42" s="1315">
        <f>C39+1</f>
        <v>11</v>
      </c>
      <c r="D42" s="1320" t="s">
        <v>1464</v>
      </c>
    </row>
    <row r="43" spans="2:4" s="1314" customFormat="1" ht="10.5" customHeight="1" x14ac:dyDescent="0.2">
      <c r="B43" s="1336"/>
      <c r="C43" s="1333"/>
      <c r="D43" s="1320" t="s">
        <v>1463</v>
      </c>
    </row>
    <row r="44" spans="2:4" s="1314" customFormat="1" ht="4.5" customHeight="1" x14ac:dyDescent="0.2">
      <c r="B44" s="1334"/>
      <c r="C44" s="1333"/>
      <c r="D44" s="1320"/>
    </row>
    <row r="45" spans="2:4" s="1314" customFormat="1" x14ac:dyDescent="0.2">
      <c r="B45" s="2033"/>
      <c r="C45" s="1318">
        <f>C42+1</f>
        <v>12</v>
      </c>
      <c r="D45" s="1317" t="s">
        <v>1462</v>
      </c>
    </row>
    <row r="46" spans="2:4" s="1314" customFormat="1" ht="10.5" customHeight="1" x14ac:dyDescent="0.2">
      <c r="B46" s="1335"/>
      <c r="C46" s="1318"/>
      <c r="D46" s="1317" t="s">
        <v>1461</v>
      </c>
    </row>
    <row r="47" spans="2:4" s="1314" customFormat="1" ht="10.5" customHeight="1" x14ac:dyDescent="0.2">
      <c r="B47" s="1334"/>
      <c r="C47" s="1333"/>
      <c r="D47" s="1317" t="s">
        <v>1460</v>
      </c>
    </row>
    <row r="48" spans="2:4" s="1314" customFormat="1" ht="4.5" customHeight="1" x14ac:dyDescent="0.2">
      <c r="B48" s="1334"/>
      <c r="C48" s="1333"/>
      <c r="D48" s="1317"/>
    </row>
    <row r="49" spans="1:4" x14ac:dyDescent="0.2">
      <c r="A49" s="1314"/>
      <c r="B49" s="2033"/>
      <c r="C49" s="1318">
        <f>C45+1</f>
        <v>13</v>
      </c>
      <c r="D49" s="1317" t="s">
        <v>1459</v>
      </c>
    </row>
    <row r="50" spans="1:4" x14ac:dyDescent="0.2">
      <c r="A50" s="1314"/>
      <c r="B50" s="2033" t="s">
        <v>2084</v>
      </c>
      <c r="C50" s="1318">
        <f>C49+1</f>
        <v>14</v>
      </c>
      <c r="D50" s="1317" t="s">
        <v>1458</v>
      </c>
    </row>
    <row r="51" spans="1:4" x14ac:dyDescent="0.2">
      <c r="A51" s="1314"/>
      <c r="B51" s="2033" t="s">
        <v>2084</v>
      </c>
      <c r="C51" s="1318">
        <f>C50+1</f>
        <v>15</v>
      </c>
      <c r="D51" s="1317" t="s">
        <v>1457</v>
      </c>
    </row>
    <row r="52" spans="1:4" x14ac:dyDescent="0.2">
      <c r="A52" s="1314"/>
      <c r="B52" s="2033"/>
      <c r="C52" s="1318">
        <f>C51+1</f>
        <v>16</v>
      </c>
      <c r="D52" s="1317" t="s">
        <v>1456</v>
      </c>
    </row>
    <row r="53" spans="1:4" x14ac:dyDescent="0.2">
      <c r="A53" s="1314"/>
      <c r="B53" s="2033"/>
      <c r="C53" s="1318">
        <f>C52+1</f>
        <v>17</v>
      </c>
      <c r="D53" s="1320" t="s">
        <v>1810</v>
      </c>
    </row>
    <row r="54" spans="1:4" ht="10.5" customHeight="1" x14ac:dyDescent="0.2">
      <c r="A54" s="1314"/>
      <c r="D54" s="1317" t="s">
        <v>1455</v>
      </c>
    </row>
    <row r="55" spans="1:4" x14ac:dyDescent="0.2">
      <c r="A55" s="1314"/>
      <c r="C55" s="2035"/>
      <c r="D55" s="1317" t="s">
        <v>1454</v>
      </c>
    </row>
    <row r="56" spans="1:4" ht="10.5" customHeight="1" x14ac:dyDescent="0.2">
      <c r="A56" s="1314"/>
      <c r="D56" s="1320" t="s">
        <v>1453</v>
      </c>
    </row>
    <row r="57" spans="1:4" ht="10.5" customHeight="1" x14ac:dyDescent="0.2">
      <c r="A57" s="1314"/>
      <c r="D57" s="1320" t="s">
        <v>1452</v>
      </c>
    </row>
    <row r="58" spans="1:4" ht="10.5" customHeight="1" x14ac:dyDescent="0.2">
      <c r="A58" s="1314"/>
      <c r="C58" s="2035"/>
      <c r="D58" s="1317" t="s">
        <v>1451</v>
      </c>
    </row>
    <row r="59" spans="1:4" ht="10.5" customHeight="1" x14ac:dyDescent="0.2">
      <c r="A59" s="1314"/>
      <c r="D59" s="1332" t="s">
        <v>1450</v>
      </c>
    </row>
    <row r="60" spans="1:4" ht="10.5" customHeight="1" x14ac:dyDescent="0.2">
      <c r="A60" s="1314"/>
      <c r="D60" s="1320" t="s">
        <v>1449</v>
      </c>
    </row>
    <row r="61" spans="1:4" x14ac:dyDescent="0.2">
      <c r="A61" s="1314"/>
      <c r="C61" s="2035"/>
      <c r="D61" s="1317" t="s">
        <v>1448</v>
      </c>
    </row>
    <row r="62" spans="1:4" ht="10.5" customHeight="1" x14ac:dyDescent="0.2">
      <c r="A62" s="1314"/>
      <c r="D62" s="1317" t="s">
        <v>1447</v>
      </c>
    </row>
    <row r="63" spans="1:4" ht="10.5" customHeight="1" x14ac:dyDescent="0.2">
      <c r="A63" s="1314"/>
      <c r="D63" s="1320" t="s">
        <v>1446</v>
      </c>
    </row>
    <row r="64" spans="1:4" ht="10.5" customHeight="1" x14ac:dyDescent="0.2">
      <c r="A64" s="1314"/>
      <c r="C64" s="2035"/>
      <c r="D64" s="1317" t="s">
        <v>1445</v>
      </c>
    </row>
    <row r="65" spans="1:4" ht="10.5" customHeight="1" x14ac:dyDescent="0.2">
      <c r="A65" s="1314"/>
      <c r="D65" s="1332" t="s">
        <v>1444</v>
      </c>
    </row>
    <row r="66" spans="1:4" ht="4.5" customHeight="1" x14ac:dyDescent="0.2">
      <c r="A66" s="1314"/>
      <c r="D66" s="1320"/>
    </row>
    <row r="67" spans="1:4" x14ac:dyDescent="0.2">
      <c r="A67" s="1314"/>
      <c r="B67" s="2033" t="s">
        <v>2084</v>
      </c>
      <c r="C67" s="1318">
        <f>C53+1</f>
        <v>18</v>
      </c>
      <c r="D67" s="1322" t="s">
        <v>1443</v>
      </c>
    </row>
    <row r="68" spans="1:4" x14ac:dyDescent="0.2">
      <c r="A68" s="1314"/>
      <c r="B68" s="2033" t="s">
        <v>2084</v>
      </c>
      <c r="C68" s="1318">
        <f>C67+1</f>
        <v>19</v>
      </c>
      <c r="D68" s="1317" t="s">
        <v>1442</v>
      </c>
    </row>
    <row r="69" spans="1:4" x14ac:dyDescent="0.2">
      <c r="A69" s="1314"/>
      <c r="B69" s="2033" t="s">
        <v>2084</v>
      </c>
      <c r="C69" s="1318">
        <f>C68+1</f>
        <v>20</v>
      </c>
      <c r="D69" s="1330" t="s">
        <v>1441</v>
      </c>
    </row>
    <row r="70" spans="1:4" x14ac:dyDescent="0.2">
      <c r="A70" s="1314"/>
      <c r="B70" s="2033"/>
      <c r="C70" s="1318">
        <f>C69+1</f>
        <v>21</v>
      </c>
      <c r="D70" s="1320" t="s">
        <v>1440</v>
      </c>
    </row>
    <row r="71" spans="1:4" x14ac:dyDescent="0.2">
      <c r="A71" s="1314"/>
      <c r="B71" s="2033" t="s">
        <v>2084</v>
      </c>
      <c r="C71" s="1318">
        <f>C70+1</f>
        <v>22</v>
      </c>
      <c r="D71" s="1331" t="s">
        <v>1439</v>
      </c>
    </row>
    <row r="72" spans="1:4" x14ac:dyDescent="0.2">
      <c r="A72" s="1314"/>
      <c r="B72" s="2033" t="s">
        <v>2084</v>
      </c>
      <c r="C72" s="1318">
        <f>C71+1</f>
        <v>23</v>
      </c>
      <c r="D72" s="1330" t="s">
        <v>1811</v>
      </c>
    </row>
    <row r="73" spans="1:4" ht="10.5" customHeight="1" x14ac:dyDescent="0.2">
      <c r="A73" s="1314"/>
      <c r="B73" s="1329"/>
      <c r="D73" s="1317" t="s">
        <v>1438</v>
      </c>
    </row>
    <row r="74" spans="1:4" x14ac:dyDescent="0.2">
      <c r="A74" s="1314"/>
      <c r="B74" s="2033" t="s">
        <v>2084</v>
      </c>
      <c r="C74" s="1318">
        <f>C72+1</f>
        <v>24</v>
      </c>
      <c r="D74" s="1317" t="s">
        <v>1437</v>
      </c>
    </row>
    <row r="75" spans="1:4" x14ac:dyDescent="0.2">
      <c r="A75" s="1314"/>
      <c r="B75" s="2033" t="s">
        <v>2084</v>
      </c>
      <c r="C75" s="1318">
        <f>C74+1</f>
        <v>25</v>
      </c>
      <c r="D75" s="1317" t="s">
        <v>1436</v>
      </c>
    </row>
    <row r="76" spans="1:4" x14ac:dyDescent="0.2">
      <c r="A76" s="1314"/>
      <c r="B76" s="2033" t="s">
        <v>2084</v>
      </c>
      <c r="C76" s="1318">
        <f>C75+1</f>
        <v>26</v>
      </c>
      <c r="D76" s="1317" t="s">
        <v>1435</v>
      </c>
    </row>
    <row r="77" spans="1:4" x14ac:dyDescent="0.2">
      <c r="A77" s="1314"/>
      <c r="B77" s="2033" t="s">
        <v>2084</v>
      </c>
      <c r="C77" s="1318">
        <f>C76+1</f>
        <v>27</v>
      </c>
      <c r="D77" s="1317" t="s">
        <v>1434</v>
      </c>
    </row>
    <row r="78" spans="1:4" x14ac:dyDescent="0.2">
      <c r="A78" s="1314"/>
      <c r="B78" s="1323"/>
      <c r="C78" s="2035"/>
      <c r="D78" s="1317" t="s">
        <v>1433</v>
      </c>
    </row>
    <row r="79" spans="1:4" ht="4.5" customHeight="1" x14ac:dyDescent="0.2">
      <c r="A79" s="1314"/>
      <c r="D79" s="1320"/>
    </row>
    <row r="80" spans="1:4" x14ac:dyDescent="0.2">
      <c r="A80" s="1314"/>
      <c r="B80" s="1328" t="s">
        <v>1432</v>
      </c>
      <c r="C80" s="1327"/>
      <c r="D80" s="1320"/>
    </row>
    <row r="81" spans="1:4" ht="4.5" customHeight="1" x14ac:dyDescent="0.2">
      <c r="A81" s="1314"/>
      <c r="B81" s="1328"/>
      <c r="C81" s="1327"/>
      <c r="D81" s="1320"/>
    </row>
    <row r="82" spans="1:4" x14ac:dyDescent="0.2">
      <c r="A82" s="1314"/>
      <c r="B82" s="2033" t="s">
        <v>2084</v>
      </c>
      <c r="C82" s="1318">
        <f>C77+1</f>
        <v>28</v>
      </c>
      <c r="D82" s="1317" t="s">
        <v>1431</v>
      </c>
    </row>
    <row r="83" spans="1:4" x14ac:dyDescent="0.2">
      <c r="A83" s="1314"/>
      <c r="B83" s="2033" t="s">
        <v>2084</v>
      </c>
      <c r="C83" s="1318">
        <f>C82+1</f>
        <v>29</v>
      </c>
      <c r="D83" s="1326" t="s">
        <v>1430</v>
      </c>
    </row>
    <row r="84" spans="1:4" x14ac:dyDescent="0.2">
      <c r="A84" s="1314"/>
      <c r="B84" s="2033" t="s">
        <v>2084</v>
      </c>
      <c r="C84" s="1318">
        <f>C83+1</f>
        <v>30</v>
      </c>
      <c r="D84" s="1317" t="s">
        <v>1429</v>
      </c>
    </row>
    <row r="85" spans="1:4" x14ac:dyDescent="0.2">
      <c r="A85" s="1314"/>
      <c r="B85" s="2033" t="s">
        <v>2084</v>
      </c>
      <c r="C85" s="1318">
        <f>C84+1</f>
        <v>31</v>
      </c>
      <c r="D85" s="1317" t="s">
        <v>2014</v>
      </c>
    </row>
    <row r="86" spans="1:4" ht="4.5" customHeight="1" x14ac:dyDescent="0.2">
      <c r="A86" s="1314"/>
      <c r="B86" s="1321"/>
      <c r="C86" s="1318"/>
      <c r="D86" s="1317"/>
    </row>
    <row r="87" spans="1:4" ht="14.1" customHeight="1" x14ac:dyDescent="0.2">
      <c r="A87" s="1314"/>
      <c r="B87" s="1325" t="s">
        <v>1428</v>
      </c>
    </row>
    <row r="88" spans="1:4" ht="4.5" customHeight="1" x14ac:dyDescent="0.2">
      <c r="A88" s="1314"/>
      <c r="B88" s="1325"/>
    </row>
    <row r="89" spans="1:4" x14ac:dyDescent="0.2">
      <c r="A89" s="1314"/>
      <c r="B89" s="2033" t="s">
        <v>2084</v>
      </c>
      <c r="C89" s="1318">
        <f>C85+1</f>
        <v>32</v>
      </c>
      <c r="D89" s="1320" t="s">
        <v>1812</v>
      </c>
    </row>
    <row r="90" spans="1:4" x14ac:dyDescent="0.2">
      <c r="A90" s="1314"/>
      <c r="B90" s="2033" t="s">
        <v>2084</v>
      </c>
      <c r="C90" s="1318">
        <v>32</v>
      </c>
      <c r="D90" s="1320" t="s">
        <v>1427</v>
      </c>
    </row>
    <row r="91" spans="1:4" x14ac:dyDescent="0.2">
      <c r="A91" s="1314"/>
      <c r="B91" s="2033" t="s">
        <v>2084</v>
      </c>
      <c r="C91" s="1318">
        <v>33</v>
      </c>
      <c r="D91" s="1320" t="s">
        <v>1426</v>
      </c>
    </row>
    <row r="92" spans="1:4" x14ac:dyDescent="0.2">
      <c r="A92" s="1314"/>
      <c r="B92" s="2033" t="s">
        <v>2084</v>
      </c>
      <c r="C92" s="1318">
        <v>34</v>
      </c>
      <c r="D92" s="1320" t="s">
        <v>1425</v>
      </c>
    </row>
    <row r="93" spans="1:4" ht="11.25" customHeight="1" x14ac:dyDescent="0.2">
      <c r="A93" s="1314"/>
      <c r="B93" s="2036"/>
      <c r="C93" s="1318"/>
      <c r="D93" s="1324" t="s">
        <v>1424</v>
      </c>
    </row>
    <row r="94" spans="1:4" x14ac:dyDescent="0.2">
      <c r="A94" s="1314"/>
      <c r="B94" s="2033" t="s">
        <v>2084</v>
      </c>
      <c r="C94" s="1318">
        <f>C92+1</f>
        <v>35</v>
      </c>
      <c r="D94" s="1317" t="s">
        <v>1423</v>
      </c>
    </row>
    <row r="95" spans="1:4" x14ac:dyDescent="0.2">
      <c r="A95" s="1314"/>
      <c r="B95" s="2033" t="s">
        <v>2084</v>
      </c>
      <c r="C95" s="1318">
        <f>C94+1</f>
        <v>36</v>
      </c>
      <c r="D95" s="1317" t="s">
        <v>1813</v>
      </c>
    </row>
    <row r="96" spans="1:4" x14ac:dyDescent="0.2">
      <c r="A96" s="1314"/>
      <c r="B96" s="2033"/>
      <c r="C96" s="1318">
        <f>C95+1</f>
        <v>37</v>
      </c>
      <c r="D96" s="1317" t="s">
        <v>1422</v>
      </c>
    </row>
    <row r="97" spans="1:4" ht="10.5" customHeight="1" x14ac:dyDescent="0.2">
      <c r="A97" s="1314"/>
      <c r="B97" s="1323"/>
      <c r="C97" s="1318"/>
      <c r="D97" s="1317" t="s">
        <v>1421</v>
      </c>
    </row>
    <row r="98" spans="1:4" ht="10.5" customHeight="1" x14ac:dyDescent="0.2">
      <c r="A98" s="1314"/>
      <c r="B98" s="1323"/>
      <c r="C98" s="1318"/>
      <c r="D98" s="1317" t="s">
        <v>1420</v>
      </c>
    </row>
    <row r="99" spans="1:4" x14ac:dyDescent="0.2">
      <c r="A99" s="1314"/>
      <c r="B99" s="2033" t="s">
        <v>2084</v>
      </c>
      <c r="C99" s="1318">
        <f>C96+1</f>
        <v>38</v>
      </c>
      <c r="D99" s="1322" t="s">
        <v>1419</v>
      </c>
    </row>
    <row r="100" spans="1:4" x14ac:dyDescent="0.2">
      <c r="A100" s="1314"/>
      <c r="B100" s="1321"/>
      <c r="C100" s="1318"/>
      <c r="D100" s="1317" t="s">
        <v>1418</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661" t="str">
        <f>'Single Audit Cover'!A7</f>
        <v>Winnebago Cty Spec Educ Coop</v>
      </c>
      <c r="B1" s="2661"/>
      <c r="C1" s="2661"/>
      <c r="D1" s="2661"/>
      <c r="E1" s="2661"/>
    </row>
    <row r="2" spans="1:5" x14ac:dyDescent="0.2">
      <c r="A2" s="2662">
        <f>'Single Audit Cover'!E7</f>
        <v>4101140061</v>
      </c>
      <c r="B2" s="2662"/>
      <c r="C2" s="2662"/>
      <c r="D2" s="2662"/>
      <c r="E2" s="2662"/>
    </row>
    <row r="3" spans="1:5" ht="4.5" customHeight="1" x14ac:dyDescent="0.2"/>
    <row r="4" spans="1:5" x14ac:dyDescent="0.2">
      <c r="A4" s="1365" t="s">
        <v>1508</v>
      </c>
      <c r="B4" s="1362"/>
      <c r="C4" s="1362"/>
      <c r="D4" s="1363"/>
      <c r="E4" s="1362"/>
    </row>
    <row r="5" spans="1:5" x14ac:dyDescent="0.2">
      <c r="A5" s="1364"/>
      <c r="B5" s="1362"/>
      <c r="C5" s="1362"/>
      <c r="D5" s="1363"/>
      <c r="E5" s="1362"/>
    </row>
    <row r="6" spans="1:5" x14ac:dyDescent="0.2">
      <c r="A6" s="1362" t="s">
        <v>1507</v>
      </c>
      <c r="B6" s="1362"/>
      <c r="C6" s="1362"/>
      <c r="D6" s="1363"/>
      <c r="E6" s="1362"/>
    </row>
    <row r="8" spans="1:5" x14ac:dyDescent="0.2">
      <c r="A8" s="1356" t="s">
        <v>1506</v>
      </c>
    </row>
    <row r="10" spans="1:5" x14ac:dyDescent="0.2">
      <c r="A10" s="1361" t="s">
        <v>1505</v>
      </c>
      <c r="B10" s="1360" t="s">
        <v>1504</v>
      </c>
      <c r="C10" s="1360"/>
      <c r="D10" s="1355">
        <f>SUM('Acct Summary 7-8'!C7:K7)</f>
        <v>2207451</v>
      </c>
    </row>
    <row r="11" spans="1:5" x14ac:dyDescent="0.2">
      <c r="A11" s="1361" t="s">
        <v>1503</v>
      </c>
      <c r="B11" s="1360"/>
      <c r="C11" s="1360"/>
    </row>
    <row r="12" spans="1:5" x14ac:dyDescent="0.2">
      <c r="A12" s="1361" t="s">
        <v>1502</v>
      </c>
      <c r="B12" s="1360" t="s">
        <v>1501</v>
      </c>
      <c r="C12" s="1360"/>
      <c r="D12" s="1359">
        <f>SUM('Revenues 9-14'!C112:K112)</f>
        <v>0</v>
      </c>
    </row>
    <row r="13" spans="1:5" x14ac:dyDescent="0.2">
      <c r="A13" s="1361" t="s">
        <v>1500</v>
      </c>
      <c r="B13" s="1360"/>
      <c r="C13" s="1360"/>
    </row>
    <row r="14" spans="1:5" x14ac:dyDescent="0.2">
      <c r="A14" s="1361" t="s">
        <v>1499</v>
      </c>
      <c r="B14" s="1360"/>
      <c r="C14" s="1360"/>
      <c r="D14" s="1359">
        <f>'ICR Computation 30'!E11</f>
        <v>0</v>
      </c>
    </row>
    <row r="15" spans="1:5" x14ac:dyDescent="0.2">
      <c r="A15" s="1361"/>
      <c r="B15" s="1360"/>
      <c r="C15" s="1360"/>
    </row>
    <row r="16" spans="1:5" x14ac:dyDescent="0.2">
      <c r="A16" s="1361" t="s">
        <v>1498</v>
      </c>
      <c r="B16" s="1360"/>
      <c r="C16" s="1360"/>
    </row>
    <row r="17" spans="1:4" x14ac:dyDescent="0.2">
      <c r="A17" s="1361" t="s">
        <v>2026</v>
      </c>
      <c r="B17" s="1360" t="s">
        <v>1497</v>
      </c>
      <c r="C17" s="1360"/>
      <c r="D17" s="1359">
        <f>-SUM('Revenues 9-14'!C271:K271)</f>
        <v>-124294</v>
      </c>
    </row>
    <row r="19" spans="1:4" ht="13.5" thickBot="1" x14ac:dyDescent="0.25">
      <c r="A19" s="1358" t="s">
        <v>1496</v>
      </c>
      <c r="D19" s="1357">
        <f>SUM(D10:D17)</f>
        <v>2083157</v>
      </c>
    </row>
    <row r="20" spans="1:4" ht="21.75" customHeight="1" thickTop="1" x14ac:dyDescent="0.2"/>
    <row r="21" spans="1:4" x14ac:dyDescent="0.2">
      <c r="A21" s="1356" t="s">
        <v>1495</v>
      </c>
    </row>
    <row r="22" spans="1:4" ht="8.25" customHeight="1" x14ac:dyDescent="0.2"/>
    <row r="23" spans="1:4" x14ac:dyDescent="0.2">
      <c r="A23" s="1351" t="s">
        <v>1489</v>
      </c>
    </row>
    <row r="24" spans="1:4" x14ac:dyDescent="0.2">
      <c r="A24" s="2663"/>
      <c r="B24" s="2664"/>
      <c r="D24" s="1350"/>
    </row>
    <row r="25" spans="1:4" x14ac:dyDescent="0.2">
      <c r="A25" s="2659"/>
      <c r="B25" s="2660"/>
      <c r="D25" s="1350"/>
    </row>
    <row r="26" spans="1:4" x14ac:dyDescent="0.2">
      <c r="A26" s="2659"/>
      <c r="B26" s="2660"/>
      <c r="D26" s="1350"/>
    </row>
    <row r="27" spans="1:4" x14ac:dyDescent="0.2">
      <c r="A27" s="2659"/>
      <c r="B27" s="2660"/>
      <c r="D27" s="1350"/>
    </row>
    <row r="28" spans="1:4" x14ac:dyDescent="0.2">
      <c r="A28" s="2659"/>
      <c r="B28" s="2660"/>
      <c r="D28" s="1350"/>
    </row>
    <row r="29" spans="1:4" x14ac:dyDescent="0.2">
      <c r="A29" s="2659"/>
      <c r="B29" s="2660"/>
      <c r="D29" s="1350"/>
    </row>
    <row r="30" spans="1:4" x14ac:dyDescent="0.2">
      <c r="A30" s="2659"/>
      <c r="B30" s="2660"/>
      <c r="D30" s="1350"/>
    </row>
    <row r="32" spans="1:4" x14ac:dyDescent="0.2">
      <c r="A32" s="1356" t="s">
        <v>1494</v>
      </c>
      <c r="D32" s="1355">
        <f>SUM(D19:D30)</f>
        <v>2083157</v>
      </c>
    </row>
    <row r="33" spans="1:4" x14ac:dyDescent="0.2">
      <c r="D33" s="1354"/>
    </row>
    <row r="34" spans="1:4" x14ac:dyDescent="0.2">
      <c r="A34" s="1345" t="s">
        <v>1493</v>
      </c>
    </row>
    <row r="35" spans="1:4" x14ac:dyDescent="0.2">
      <c r="A35" s="1345" t="s">
        <v>1492</v>
      </c>
      <c r="B35" s="1347" t="s">
        <v>1491</v>
      </c>
      <c r="D35" s="1353">
        <v>2083157</v>
      </c>
    </row>
    <row r="37" spans="1:4" x14ac:dyDescent="0.2">
      <c r="A37" s="1352" t="s">
        <v>1490</v>
      </c>
    </row>
    <row r="39" spans="1:4" ht="13.35" customHeight="1" x14ac:dyDescent="0.2">
      <c r="A39" s="1351" t="s">
        <v>1489</v>
      </c>
    </row>
    <row r="40" spans="1:4" x14ac:dyDescent="0.2">
      <c r="A40" s="2659"/>
      <c r="B40" s="2660"/>
      <c r="D40" s="1350"/>
    </row>
    <row r="41" spans="1:4" x14ac:dyDescent="0.2">
      <c r="A41" s="2659"/>
      <c r="B41" s="2660"/>
      <c r="D41" s="1349"/>
    </row>
    <row r="42" spans="1:4" x14ac:dyDescent="0.2">
      <c r="A42" s="2659"/>
      <c r="B42" s="2660"/>
      <c r="D42" s="1349"/>
    </row>
    <row r="43" spans="1:4" x14ac:dyDescent="0.2">
      <c r="A43" s="2659"/>
      <c r="B43" s="2660"/>
      <c r="D43" s="1349"/>
    </row>
    <row r="44" spans="1:4" x14ac:dyDescent="0.2">
      <c r="A44" s="2659"/>
      <c r="B44" s="2660"/>
      <c r="D44" s="1349"/>
    </row>
    <row r="45" spans="1:4" x14ac:dyDescent="0.2">
      <c r="A45" s="2659"/>
      <c r="B45" s="2660"/>
      <c r="D45" s="1349"/>
    </row>
    <row r="47" spans="1:4" x14ac:dyDescent="0.2">
      <c r="B47" s="1348" t="s">
        <v>1488</v>
      </c>
      <c r="C47" s="1348"/>
      <c r="D47" s="1980">
        <f>SUM(D35:D45)</f>
        <v>2083157</v>
      </c>
    </row>
    <row r="49" spans="2:4" x14ac:dyDescent="0.2">
      <c r="B49" s="1348" t="s">
        <v>1487</v>
      </c>
      <c r="C49" s="1348"/>
      <c r="D49" s="198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H13" activeCellId="1" sqref="H18 H13"/>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665" t="str">
        <f>'Single Audit Cover'!A7</f>
        <v>Winnebago Cty Spec Educ Coop</v>
      </c>
      <c r="C1" s="2666"/>
      <c r="D1" s="2666"/>
      <c r="E1" s="2666"/>
      <c r="F1" s="2666"/>
      <c r="G1" s="2666"/>
      <c r="H1" s="2666"/>
      <c r="I1" s="2666"/>
      <c r="J1" s="2666"/>
      <c r="K1" s="2666"/>
    </row>
    <row r="2" spans="2:12" ht="15" x14ac:dyDescent="0.2">
      <c r="B2" s="2667">
        <f>'Single Audit Cover'!E7</f>
        <v>4101140061</v>
      </c>
      <c r="C2" s="2667"/>
      <c r="D2" s="2667"/>
      <c r="E2" s="2667"/>
      <c r="F2" s="2667"/>
      <c r="G2" s="2667"/>
      <c r="H2" s="2667"/>
      <c r="I2" s="2667"/>
      <c r="J2" s="2667"/>
      <c r="K2" s="2667"/>
      <c r="L2" s="1420"/>
    </row>
    <row r="3" spans="2:12" ht="15" x14ac:dyDescent="0.2">
      <c r="B3" s="2668" t="s">
        <v>1472</v>
      </c>
      <c r="C3" s="2668"/>
      <c r="D3" s="2668"/>
      <c r="E3" s="2668"/>
      <c r="F3" s="2668"/>
      <c r="G3" s="2668"/>
      <c r="H3" s="2668"/>
      <c r="I3" s="2668"/>
      <c r="J3" s="2668"/>
      <c r="K3" s="2668"/>
      <c r="L3" s="1420"/>
    </row>
    <row r="4" spans="2:12" ht="15" x14ac:dyDescent="0.2">
      <c r="B4" s="2645" t="str">
        <f>'[1]Single Audit Cover'!A4</f>
        <v>Year Ending June 30, 2016</v>
      </c>
      <c r="C4" s="2645"/>
      <c r="D4" s="2645"/>
      <c r="E4" s="2645"/>
      <c r="F4" s="2645"/>
      <c r="G4" s="2645"/>
      <c r="H4" s="2645"/>
      <c r="I4" s="2645"/>
      <c r="J4" s="2645"/>
      <c r="K4" s="2645"/>
      <c r="L4" s="1420"/>
    </row>
    <row r="6" spans="2:12" x14ac:dyDescent="0.2">
      <c r="B6" s="1419"/>
      <c r="C6" s="1418"/>
      <c r="D6" s="1417" t="s">
        <v>1537</v>
      </c>
      <c r="E6" s="1414" t="s">
        <v>622</v>
      </c>
      <c r="F6" s="1416"/>
      <c r="G6" s="1415" t="s">
        <v>1536</v>
      </c>
      <c r="H6" s="1414"/>
      <c r="I6" s="1413"/>
      <c r="J6" s="1412"/>
      <c r="K6" s="1411"/>
    </row>
    <row r="7" spans="2:12" ht="15.75" x14ac:dyDescent="0.25">
      <c r="B7" s="2245" t="s">
        <v>2080</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1855</v>
      </c>
      <c r="F8" s="1407" t="s">
        <v>1951</v>
      </c>
      <c r="G8" s="1406" t="s">
        <v>1855</v>
      </c>
      <c r="H8" s="1405" t="s">
        <v>1951</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t="s">
        <v>2107</v>
      </c>
      <c r="C10" s="1393"/>
      <c r="D10" s="1392"/>
      <c r="E10" s="1391"/>
      <c r="F10" s="1391"/>
      <c r="G10" s="1391"/>
      <c r="H10" s="2246"/>
      <c r="I10" s="2246"/>
      <c r="J10" s="2246"/>
      <c r="K10" s="2246"/>
    </row>
    <row r="11" spans="2:12" ht="20.100000000000001" customHeight="1" x14ac:dyDescent="0.2">
      <c r="B11" s="1390" t="s">
        <v>2108</v>
      </c>
      <c r="C11" s="1389" t="s">
        <v>2123</v>
      </c>
      <c r="D11" s="2171" t="s">
        <v>2194</v>
      </c>
      <c r="E11" s="1387">
        <v>17201</v>
      </c>
      <c r="F11" s="1387">
        <v>0</v>
      </c>
      <c r="G11" s="1387">
        <v>7972</v>
      </c>
      <c r="H11" s="2173">
        <v>0</v>
      </c>
      <c r="I11" s="2173"/>
      <c r="J11" s="2173">
        <v>86734</v>
      </c>
      <c r="K11" s="2173">
        <v>0</v>
      </c>
    </row>
    <row r="12" spans="2:12" ht="20.100000000000001" customHeight="1" x14ac:dyDescent="0.2">
      <c r="B12" s="1390" t="s">
        <v>2108</v>
      </c>
      <c r="C12" s="1389" t="s">
        <v>2123</v>
      </c>
      <c r="D12" s="2171" t="s">
        <v>2195</v>
      </c>
      <c r="E12" s="1387">
        <v>93008</v>
      </c>
      <c r="F12" s="1387">
        <v>1553</v>
      </c>
      <c r="G12" s="1387">
        <v>93008</v>
      </c>
      <c r="H12" s="2173">
        <v>0</v>
      </c>
      <c r="I12" s="2173"/>
      <c r="J12" s="2173">
        <v>94561</v>
      </c>
      <c r="K12" s="2173">
        <v>0</v>
      </c>
    </row>
    <row r="13" spans="2:12" ht="20.100000000000001" customHeight="1" x14ac:dyDescent="0.2">
      <c r="B13" s="1390" t="s">
        <v>2108</v>
      </c>
      <c r="C13" s="1389" t="s">
        <v>2123</v>
      </c>
      <c r="D13" s="2171" t="s">
        <v>2193</v>
      </c>
      <c r="E13" s="1387">
        <v>0</v>
      </c>
      <c r="F13" s="1387">
        <v>36025</v>
      </c>
      <c r="G13" s="1387">
        <v>0</v>
      </c>
      <c r="H13" s="2173">
        <v>83501</v>
      </c>
      <c r="I13" s="2173">
        <v>47476</v>
      </c>
      <c r="J13" s="2173">
        <v>83501</v>
      </c>
      <c r="K13" s="2173">
        <v>87348</v>
      </c>
    </row>
    <row r="14" spans="2:12" ht="20.100000000000001" customHeight="1" x14ac:dyDescent="0.2">
      <c r="B14" s="2059" t="s">
        <v>2109</v>
      </c>
      <c r="C14" s="1389"/>
      <c r="D14" s="1388"/>
      <c r="E14" s="1387">
        <f>SUM(E11:E13)</f>
        <v>110209</v>
      </c>
      <c r="F14" s="1387">
        <f>SUM(F11:F13)</f>
        <v>37578</v>
      </c>
      <c r="G14" s="1387">
        <f>SUM(G11:G13)</f>
        <v>100980</v>
      </c>
      <c r="H14" s="2173">
        <f>SUM(H11:H13)</f>
        <v>83501</v>
      </c>
      <c r="I14" s="2173">
        <v>47476</v>
      </c>
      <c r="J14" s="2173">
        <f>SUM(J11:J13)</f>
        <v>264796</v>
      </c>
      <c r="K14" s="2173"/>
    </row>
    <row r="15" spans="2:12" ht="20.100000000000001" customHeight="1" x14ac:dyDescent="0.2">
      <c r="B15" s="1390"/>
      <c r="C15" s="1389"/>
      <c r="D15" s="1388"/>
      <c r="E15" s="1387"/>
      <c r="F15" s="1387"/>
      <c r="G15" s="1387"/>
      <c r="H15" s="2173"/>
      <c r="I15" s="2173"/>
      <c r="J15" s="2173"/>
      <c r="K15" s="2173"/>
    </row>
    <row r="16" spans="2:12" ht="20.100000000000001" customHeight="1" x14ac:dyDescent="0.2">
      <c r="B16" s="1390" t="s">
        <v>2110</v>
      </c>
      <c r="C16" s="1389" t="s">
        <v>2124</v>
      </c>
      <c r="D16" s="2171" t="s">
        <v>2189</v>
      </c>
      <c r="E16" s="1387">
        <v>334183</v>
      </c>
      <c r="F16" s="1387">
        <v>0</v>
      </c>
      <c r="G16" s="1387">
        <v>165775</v>
      </c>
      <c r="H16" s="2173">
        <v>0</v>
      </c>
      <c r="I16" s="2173"/>
      <c r="J16" s="2173">
        <v>1760889</v>
      </c>
      <c r="K16" s="2173">
        <v>0</v>
      </c>
    </row>
    <row r="17" spans="2:12" ht="20.100000000000001" customHeight="1" x14ac:dyDescent="0.2">
      <c r="B17" s="1390" t="s">
        <v>2110</v>
      </c>
      <c r="C17" s="1389" t="s">
        <v>2124</v>
      </c>
      <c r="D17" s="2171" t="s">
        <v>2190</v>
      </c>
      <c r="E17" s="1387">
        <v>1342117</v>
      </c>
      <c r="F17" s="1387">
        <v>324840</v>
      </c>
      <c r="G17" s="1387">
        <v>1482877</v>
      </c>
      <c r="H17" s="2173">
        <v>0</v>
      </c>
      <c r="I17" s="2173"/>
      <c r="J17" s="2173">
        <v>1482877</v>
      </c>
      <c r="K17" s="2173">
        <v>0</v>
      </c>
    </row>
    <row r="18" spans="2:12" ht="20.100000000000001" customHeight="1" x14ac:dyDescent="0.2">
      <c r="B18" s="1390" t="s">
        <v>2110</v>
      </c>
      <c r="C18" s="1389" t="s">
        <v>2124</v>
      </c>
      <c r="D18" s="2171" t="s">
        <v>2191</v>
      </c>
      <c r="E18" s="1387">
        <v>0</v>
      </c>
      <c r="F18" s="1387">
        <v>1629096</v>
      </c>
      <c r="G18" s="1387">
        <v>0</v>
      </c>
      <c r="H18" s="2173">
        <v>1804089</v>
      </c>
      <c r="I18" s="2173">
        <v>174993</v>
      </c>
      <c r="J18" s="2173">
        <v>1804089</v>
      </c>
      <c r="K18" s="2173">
        <v>2033337</v>
      </c>
    </row>
    <row r="19" spans="2:12" ht="20.100000000000001" customHeight="1" x14ac:dyDescent="0.2">
      <c r="B19" s="2059" t="s">
        <v>2109</v>
      </c>
      <c r="C19" s="1389"/>
      <c r="D19" s="1388"/>
      <c r="E19" s="1387">
        <f>SUM(E16:E18)</f>
        <v>1676300</v>
      </c>
      <c r="F19" s="1387">
        <f>SUM(F16:F18)</f>
        <v>1953936</v>
      </c>
      <c r="G19" s="1387">
        <f>SUM(G16:G18)</f>
        <v>1648652</v>
      </c>
      <c r="H19" s="2173">
        <f>SUM(H16:H18)</f>
        <v>1804089</v>
      </c>
      <c r="I19" s="2173">
        <v>174993</v>
      </c>
      <c r="J19" s="2173">
        <f>SUM(J16:J18)</f>
        <v>5047855</v>
      </c>
      <c r="K19" s="2173"/>
    </row>
    <row r="20" spans="2:12" ht="20.100000000000001" customHeight="1" x14ac:dyDescent="0.2">
      <c r="B20" s="1390"/>
      <c r="C20" s="1389"/>
      <c r="D20" s="1388"/>
      <c r="E20" s="1387"/>
      <c r="F20" s="1387"/>
      <c r="G20" s="1387"/>
      <c r="H20" s="2173"/>
      <c r="I20" s="2173"/>
      <c r="J20" s="2173"/>
      <c r="K20" s="2173"/>
    </row>
    <row r="21" spans="2:12" ht="23.25" customHeight="1" x14ac:dyDescent="0.2">
      <c r="B21" s="2059" t="s">
        <v>2111</v>
      </c>
      <c r="C21" s="1389"/>
      <c r="D21" s="1388"/>
      <c r="E21" s="1387">
        <f>E14+E19</f>
        <v>1786509</v>
      </c>
      <c r="F21" s="1387">
        <f>F14+F19</f>
        <v>1991514</v>
      </c>
      <c r="G21" s="1387">
        <f>G14+G19</f>
        <v>1749632</v>
      </c>
      <c r="H21" s="2173">
        <f>H14+H19</f>
        <v>1887590</v>
      </c>
      <c r="I21" s="2173">
        <f>+I19+I14</f>
        <v>222469</v>
      </c>
      <c r="J21" s="2173">
        <f>+J19+J14</f>
        <v>5312651</v>
      </c>
      <c r="K21" s="2173"/>
    </row>
    <row r="22" spans="2:12" ht="20.100000000000001" customHeight="1" x14ac:dyDescent="0.2">
      <c r="B22" s="1390"/>
      <c r="C22" s="1389"/>
      <c r="D22" s="1388"/>
      <c r="E22" s="1387"/>
      <c r="F22" s="1387"/>
      <c r="G22" s="1387"/>
      <c r="H22" s="2173"/>
      <c r="I22" s="2173"/>
      <c r="J22" s="2173"/>
      <c r="K22" s="2173"/>
    </row>
    <row r="23" spans="2:12" ht="20.100000000000001" customHeight="1" x14ac:dyDescent="0.2">
      <c r="B23" s="1390"/>
      <c r="C23" s="1389"/>
      <c r="D23" s="1388"/>
      <c r="E23" s="1387"/>
      <c r="F23" s="1387"/>
      <c r="G23" s="1387"/>
      <c r="H23" s="2173"/>
      <c r="I23" s="2173"/>
      <c r="J23" s="2173"/>
      <c r="K23" s="2173"/>
    </row>
    <row r="24" spans="2:12" ht="20.100000000000001" customHeight="1" x14ac:dyDescent="0.2">
      <c r="B24" s="1390"/>
      <c r="C24" s="1389"/>
      <c r="D24" s="1388"/>
      <c r="E24" s="1387"/>
      <c r="F24" s="1387"/>
      <c r="G24" s="1387"/>
      <c r="H24" s="2173"/>
      <c r="I24" s="2173"/>
      <c r="J24" s="2173"/>
      <c r="K24" s="2173"/>
      <c r="L24" s="1383"/>
    </row>
    <row r="25" spans="2:12" x14ac:dyDescent="0.2">
      <c r="B25" s="1319"/>
      <c r="C25" s="1385"/>
      <c r="D25" s="1384"/>
      <c r="E25" s="1319"/>
      <c r="F25" s="1319"/>
      <c r="G25" s="1323"/>
      <c r="H25" s="1323"/>
      <c r="I25" s="1323"/>
      <c r="J25" s="1323"/>
      <c r="K25" s="1319"/>
      <c r="L25" s="1383"/>
    </row>
    <row r="26" spans="2:12" ht="13.5" customHeight="1" x14ac:dyDescent="0.2">
      <c r="B26" s="1386" t="s">
        <v>2070</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5" t="s">
        <v>2081</v>
      </c>
      <c r="C28" s="2046"/>
      <c r="D28" s="2047"/>
      <c r="E28" s="2048"/>
      <c r="F28" s="2048"/>
      <c r="G28" s="1366"/>
      <c r="H28" s="1366"/>
    </row>
    <row r="29" spans="2:12" x14ac:dyDescent="0.2">
      <c r="B29" s="2045"/>
      <c r="C29" s="2046"/>
      <c r="D29" s="2047"/>
      <c r="E29" s="2048"/>
      <c r="F29" s="2048"/>
      <c r="G29" s="1366"/>
      <c r="H29" s="1366"/>
    </row>
    <row r="30" spans="2:12" ht="13.5" customHeight="1" x14ac:dyDescent="0.2">
      <c r="B30" s="1356" t="s">
        <v>1515</v>
      </c>
      <c r="G30" s="1366"/>
      <c r="H30" s="1366"/>
    </row>
    <row r="31" spans="2:12" ht="9.6" customHeight="1" x14ac:dyDescent="0.2">
      <c r="B31" s="1382"/>
      <c r="C31" s="1381"/>
      <c r="D31" s="1380"/>
      <c r="E31" s="1345"/>
      <c r="F31" s="1345"/>
      <c r="G31" s="1366"/>
      <c r="H31" s="1366"/>
    </row>
    <row r="32" spans="2:12" ht="11.1" customHeight="1" x14ac:dyDescent="0.2">
      <c r="B32" s="1377" t="s">
        <v>1514</v>
      </c>
      <c r="C32" s="1379"/>
      <c r="D32" s="1379"/>
      <c r="E32" s="1379"/>
      <c r="F32" s="1379"/>
      <c r="G32" s="1379"/>
      <c r="H32" s="1376"/>
      <c r="I32" s="1376"/>
      <c r="J32" s="1376"/>
      <c r="K32" s="1376"/>
    </row>
    <row r="33" spans="2:11" ht="11.1" customHeight="1" x14ac:dyDescent="0.2">
      <c r="B33" s="1378" t="s">
        <v>1513</v>
      </c>
      <c r="C33" s="1376"/>
      <c r="D33" s="1376"/>
      <c r="E33" s="1376"/>
      <c r="F33" s="1376"/>
      <c r="G33" s="1376"/>
      <c r="H33" s="1376"/>
      <c r="I33" s="1376"/>
      <c r="J33" s="1376"/>
      <c r="K33" s="1376"/>
    </row>
    <row r="34" spans="2:11" ht="11.1" customHeight="1" x14ac:dyDescent="0.2">
      <c r="B34" s="1377" t="s">
        <v>1512</v>
      </c>
      <c r="C34" s="1376"/>
      <c r="D34" s="1376"/>
      <c r="E34" s="1376"/>
      <c r="F34" s="1376"/>
      <c r="G34" s="1376"/>
      <c r="H34" s="1376"/>
      <c r="I34" s="1376"/>
      <c r="J34" s="1376"/>
      <c r="K34" s="1376"/>
    </row>
    <row r="35" spans="2:11" ht="11.1" customHeight="1" x14ac:dyDescent="0.2">
      <c r="B35" s="1371" t="s">
        <v>1511</v>
      </c>
      <c r="C35" s="1374"/>
      <c r="D35" s="1373"/>
      <c r="E35" s="1371"/>
      <c r="F35" s="1371"/>
      <c r="G35" s="1371"/>
      <c r="H35" s="1371"/>
      <c r="I35" s="1372"/>
      <c r="J35" s="1372"/>
      <c r="K35" s="1371"/>
    </row>
    <row r="36" spans="2:11" ht="14.25" customHeight="1" x14ac:dyDescent="0.2">
      <c r="B36" s="1375" t="s">
        <v>2071</v>
      </c>
      <c r="C36" s="1374"/>
      <c r="D36" s="1373"/>
      <c r="E36" s="1371"/>
      <c r="F36" s="1371"/>
      <c r="G36" s="1371"/>
      <c r="H36" s="1371"/>
      <c r="I36" s="1372"/>
      <c r="J36" s="1372"/>
      <c r="K36" s="1371"/>
    </row>
    <row r="37" spans="2:11" ht="13.5" x14ac:dyDescent="0.2">
      <c r="B37" s="1981" t="s">
        <v>2015</v>
      </c>
      <c r="C37" s="1374"/>
      <c r="D37" s="1373"/>
      <c r="E37" s="1371"/>
      <c r="F37" s="1371"/>
      <c r="G37" s="1371"/>
      <c r="H37" s="1371"/>
      <c r="I37" s="1372"/>
      <c r="J37" s="1372"/>
      <c r="K37" s="1371"/>
    </row>
    <row r="38" spans="2:11" ht="11.1" customHeight="1" x14ac:dyDescent="0.2">
      <c r="B38" s="1371" t="s">
        <v>2016</v>
      </c>
      <c r="G38" s="1366"/>
      <c r="H38" s="1366"/>
    </row>
    <row r="39" spans="2:11" ht="11.1" customHeight="1" x14ac:dyDescent="0.2">
      <c r="B39" s="1371" t="s">
        <v>1510</v>
      </c>
      <c r="G39" s="1366"/>
      <c r="H39" s="1366"/>
    </row>
    <row r="40" spans="2:11" ht="11.1" customHeight="1" x14ac:dyDescent="0.2">
      <c r="B40" s="1371" t="s">
        <v>1509</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4" right="0.15" top="0.5" bottom="0.5" header="0.3" footer="0.3"/>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I21" sqref="I21"/>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665" t="str">
        <f>'Single Audit Cover'!A7</f>
        <v>Winnebago Cty Spec Educ Coop</v>
      </c>
      <c r="C1" s="2666"/>
      <c r="D1" s="2666"/>
      <c r="E1" s="2666"/>
      <c r="F1" s="2666"/>
      <c r="G1" s="2666"/>
      <c r="H1" s="2666"/>
      <c r="I1" s="2666"/>
      <c r="J1" s="2666"/>
      <c r="K1" s="2666"/>
    </row>
    <row r="2" spans="2:12" ht="15" x14ac:dyDescent="0.2">
      <c r="B2" s="2667">
        <f>'Single Audit Cover'!E7</f>
        <v>4101140061</v>
      </c>
      <c r="C2" s="2667"/>
      <c r="D2" s="2667"/>
      <c r="E2" s="2667"/>
      <c r="F2" s="2667"/>
      <c r="G2" s="2667"/>
      <c r="H2" s="2667"/>
      <c r="I2" s="2667"/>
      <c r="J2" s="2667"/>
      <c r="K2" s="2667"/>
      <c r="L2" s="1420"/>
    </row>
    <row r="3" spans="2:12" ht="15" x14ac:dyDescent="0.2">
      <c r="B3" s="2668" t="s">
        <v>1472</v>
      </c>
      <c r="C3" s="2668"/>
      <c r="D3" s="2668"/>
      <c r="E3" s="2668"/>
      <c r="F3" s="2668"/>
      <c r="G3" s="2668"/>
      <c r="H3" s="2668"/>
      <c r="I3" s="2668"/>
      <c r="J3" s="2668"/>
      <c r="K3" s="2668"/>
      <c r="L3" s="1420"/>
    </row>
    <row r="4" spans="2:12" ht="15" x14ac:dyDescent="0.2">
      <c r="B4" s="2645" t="str">
        <f>'[1]Single Audit Cover'!A4</f>
        <v>Year Ending June 30, 2016</v>
      </c>
      <c r="C4" s="2645"/>
      <c r="D4" s="2645"/>
      <c r="E4" s="2645"/>
      <c r="F4" s="2645"/>
      <c r="G4" s="2645"/>
      <c r="H4" s="2645"/>
      <c r="I4" s="2645"/>
      <c r="J4" s="2645"/>
      <c r="K4" s="2645"/>
      <c r="L4" s="1420"/>
    </row>
    <row r="6" spans="2:12" x14ac:dyDescent="0.2">
      <c r="B6" s="1419"/>
      <c r="C6" s="1418"/>
      <c r="D6" s="1417" t="s">
        <v>1537</v>
      </c>
      <c r="E6" s="1414" t="s">
        <v>622</v>
      </c>
      <c r="F6" s="1416"/>
      <c r="G6" s="1415" t="s">
        <v>1536</v>
      </c>
      <c r="H6" s="1414"/>
      <c r="I6" s="1413"/>
      <c r="J6" s="1412"/>
      <c r="K6" s="1411"/>
    </row>
    <row r="7" spans="2:12" ht="15.75" x14ac:dyDescent="0.25">
      <c r="B7" s="2245" t="s">
        <v>2080</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1855</v>
      </c>
      <c r="F8" s="1407" t="s">
        <v>1951</v>
      </c>
      <c r="G8" s="1406" t="s">
        <v>1855</v>
      </c>
      <c r="H8" s="1405" t="s">
        <v>1951</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t="s">
        <v>2112</v>
      </c>
      <c r="C10" s="1393"/>
      <c r="D10" s="1392"/>
      <c r="E10" s="1391"/>
      <c r="F10" s="1391"/>
      <c r="G10" s="1391"/>
      <c r="H10" s="1391"/>
      <c r="I10" s="2246"/>
      <c r="J10" s="2246"/>
      <c r="K10" s="2246"/>
    </row>
    <row r="11" spans="2:12" ht="20.100000000000001" customHeight="1" x14ac:dyDescent="0.2">
      <c r="B11" s="1390" t="s">
        <v>2113</v>
      </c>
      <c r="C11" s="1389">
        <v>84.126000000000005</v>
      </c>
      <c r="D11" s="2171" t="s">
        <v>2192</v>
      </c>
      <c r="E11" s="2173">
        <v>0</v>
      </c>
      <c r="F11" s="2173"/>
      <c r="G11" s="2173">
        <v>0</v>
      </c>
      <c r="H11" s="2173"/>
      <c r="I11" s="2173"/>
      <c r="J11" s="2173"/>
      <c r="K11" s="2173"/>
    </row>
    <row r="12" spans="2:12" ht="20.100000000000001" customHeight="1" x14ac:dyDescent="0.2">
      <c r="B12" s="1390" t="s">
        <v>2113</v>
      </c>
      <c r="C12" s="1389">
        <v>84.126000000000005</v>
      </c>
      <c r="D12" s="2171" t="s">
        <v>2192</v>
      </c>
      <c r="E12" s="2173">
        <v>26756</v>
      </c>
      <c r="F12" s="2173"/>
      <c r="G12" s="2173">
        <v>26756</v>
      </c>
      <c r="H12" s="2173"/>
      <c r="I12" s="2173"/>
      <c r="J12" s="2173">
        <v>26756</v>
      </c>
      <c r="K12" s="2173"/>
    </row>
    <row r="13" spans="2:12" ht="20.100000000000001" customHeight="1" x14ac:dyDescent="0.2">
      <c r="B13" s="1390" t="s">
        <v>2113</v>
      </c>
      <c r="C13" s="1389">
        <v>84.126000000000005</v>
      </c>
      <c r="D13" s="2171" t="s">
        <v>2205</v>
      </c>
      <c r="E13" s="2173">
        <v>0</v>
      </c>
      <c r="F13" s="2173">
        <v>25899</v>
      </c>
      <c r="G13" s="2173">
        <v>0</v>
      </c>
      <c r="H13" s="2173">
        <v>27093</v>
      </c>
      <c r="I13" s="2173">
        <v>1194</v>
      </c>
      <c r="J13" s="2173">
        <v>27093</v>
      </c>
      <c r="K13" s="2173">
        <v>26756</v>
      </c>
    </row>
    <row r="14" spans="2:12" ht="20.100000000000001" customHeight="1" x14ac:dyDescent="0.2">
      <c r="B14" s="2172" t="s">
        <v>2114</v>
      </c>
      <c r="C14" s="1389"/>
      <c r="D14" s="2171"/>
      <c r="E14" s="2173">
        <v>0</v>
      </c>
      <c r="F14" s="2173"/>
      <c r="G14" s="2173">
        <v>118265</v>
      </c>
      <c r="H14" s="2173">
        <v>118265</v>
      </c>
      <c r="I14" s="2173"/>
      <c r="J14" s="2173">
        <f>+G14+H14</f>
        <v>236530</v>
      </c>
      <c r="K14" s="2173"/>
    </row>
    <row r="15" spans="2:12" ht="20.100000000000001" customHeight="1" x14ac:dyDescent="0.2">
      <c r="B15" s="2059" t="s">
        <v>2122</v>
      </c>
      <c r="C15" s="1389"/>
      <c r="D15" s="2171"/>
      <c r="E15" s="2173">
        <f>SUM(E11:E14)</f>
        <v>26756</v>
      </c>
      <c r="F15" s="2173">
        <f>SUM(F11:F14)</f>
        <v>25899</v>
      </c>
      <c r="G15" s="2173">
        <f>SUM(G11:G14)</f>
        <v>145021</v>
      </c>
      <c r="H15" s="2173">
        <f>SUM(H11:H14)</f>
        <v>145358</v>
      </c>
      <c r="I15" s="2173">
        <v>1194</v>
      </c>
      <c r="J15" s="2173">
        <f>SUM(J12:J14)</f>
        <v>290379</v>
      </c>
      <c r="K15" s="2173"/>
    </row>
    <row r="16" spans="2:12" ht="20.100000000000001" customHeight="1" x14ac:dyDescent="0.2">
      <c r="B16" s="1390"/>
      <c r="C16" s="1389"/>
      <c r="D16" s="2171"/>
      <c r="E16" s="2173"/>
      <c r="F16" s="2173"/>
      <c r="G16" s="2173"/>
      <c r="H16" s="2173"/>
      <c r="I16" s="2173"/>
      <c r="J16" s="2173"/>
      <c r="K16" s="2173"/>
    </row>
    <row r="17" spans="2:12" ht="20.100000000000001" customHeight="1" x14ac:dyDescent="0.2">
      <c r="B17" s="1390" t="s">
        <v>2115</v>
      </c>
      <c r="C17" s="1389"/>
      <c r="D17" s="2171"/>
      <c r="E17" s="2173"/>
      <c r="F17" s="2173"/>
      <c r="G17" s="2173"/>
      <c r="H17" s="2173"/>
      <c r="I17" s="2173"/>
      <c r="J17" s="2173"/>
      <c r="K17" s="2173"/>
    </row>
    <row r="18" spans="2:12" ht="22.5" x14ac:dyDescent="0.2">
      <c r="B18" s="1390" t="s">
        <v>2116</v>
      </c>
      <c r="C18" s="1389"/>
      <c r="D18" s="2171"/>
      <c r="E18" s="2173"/>
      <c r="F18" s="2173"/>
      <c r="G18" s="2173"/>
      <c r="H18" s="2173"/>
      <c r="I18" s="2173"/>
      <c r="J18" s="2173"/>
      <c r="K18" s="2173"/>
    </row>
    <row r="19" spans="2:12" ht="20.100000000000001" customHeight="1" x14ac:dyDescent="0.2">
      <c r="B19" s="1390" t="s">
        <v>2117</v>
      </c>
      <c r="C19" s="1389">
        <v>93.778000000000006</v>
      </c>
      <c r="D19" s="2171"/>
      <c r="E19" s="2173">
        <f>99226-22359</f>
        <v>76867</v>
      </c>
      <c r="F19" s="2173">
        <v>22359</v>
      </c>
      <c r="G19" s="2173">
        <v>96573</v>
      </c>
      <c r="H19" s="2173"/>
      <c r="I19" s="2173"/>
      <c r="J19" s="2173">
        <v>96573</v>
      </c>
      <c r="K19" s="2173"/>
    </row>
    <row r="20" spans="2:12" ht="20.100000000000001" customHeight="1" x14ac:dyDescent="0.2">
      <c r="B20" s="1390" t="s">
        <v>2117</v>
      </c>
      <c r="C20" s="1389">
        <v>93.778000000000006</v>
      </c>
      <c r="D20" s="2171"/>
      <c r="E20" s="2173">
        <v>0</v>
      </c>
      <c r="F20" s="2173">
        <v>46125</v>
      </c>
      <c r="G20" s="2173">
        <v>0</v>
      </c>
      <c r="H20" s="2173">
        <v>65744</v>
      </c>
      <c r="I20" s="2173">
        <v>15368</v>
      </c>
      <c r="J20" s="2173">
        <v>65744</v>
      </c>
      <c r="K20" s="2173">
        <v>50000</v>
      </c>
    </row>
    <row r="21" spans="2:12" ht="23.25" customHeight="1" x14ac:dyDescent="0.2">
      <c r="B21" s="2059" t="s">
        <v>2118</v>
      </c>
      <c r="C21" s="1389"/>
      <c r="D21" s="2171"/>
      <c r="E21" s="2173">
        <f>E19+E20</f>
        <v>76867</v>
      </c>
      <c r="F21" s="2173">
        <f>F19+F20</f>
        <v>68484</v>
      </c>
      <c r="G21" s="2173">
        <f>G19+G20</f>
        <v>96573</v>
      </c>
      <c r="H21" s="2173">
        <f>H19+H20</f>
        <v>65744</v>
      </c>
      <c r="I21" s="2173">
        <f>SUM(I19:I20)</f>
        <v>15368</v>
      </c>
      <c r="J21" s="2173">
        <f>SUM(J19:J20)</f>
        <v>162317</v>
      </c>
      <c r="K21" s="2173"/>
    </row>
    <row r="22" spans="2:12" ht="20.100000000000001" customHeight="1" x14ac:dyDescent="0.2">
      <c r="B22" s="2059" t="s">
        <v>2119</v>
      </c>
      <c r="C22" s="1389"/>
      <c r="D22" s="2171"/>
      <c r="E22" s="2173">
        <f>E21+E15+' SEFA'!E21</f>
        <v>1890132</v>
      </c>
      <c r="F22" s="2173">
        <f>F15+F21+' SEFA'!F21</f>
        <v>2085897</v>
      </c>
      <c r="G22" s="2173">
        <f>G21+G15+' SEFA'!G21</f>
        <v>1991226</v>
      </c>
      <c r="H22" s="2173">
        <f>H21+H15+' SEFA'!H21</f>
        <v>2098692</v>
      </c>
      <c r="I22" s="2173">
        <f>+I21+I15+' SEFA'!I21</f>
        <v>239031</v>
      </c>
      <c r="J22" s="2173">
        <f>+J21+J15+' SEFA'!J21</f>
        <v>5765347</v>
      </c>
      <c r="K22" s="2173"/>
    </row>
    <row r="23" spans="2:12" ht="33.75" x14ac:dyDescent="0.2">
      <c r="B23" s="2172" t="s">
        <v>2120</v>
      </c>
      <c r="C23" s="1389"/>
      <c r="D23" s="2171"/>
      <c r="E23" s="2173"/>
      <c r="F23" s="2173"/>
      <c r="G23" s="2173"/>
      <c r="H23" s="2173"/>
      <c r="I23" s="2173"/>
      <c r="J23" s="2173"/>
      <c r="K23" s="2173"/>
    </row>
    <row r="24" spans="2:12" ht="22.5" x14ac:dyDescent="0.2">
      <c r="B24" s="2172" t="s">
        <v>2121</v>
      </c>
      <c r="C24" s="1389"/>
      <c r="D24" s="2171"/>
      <c r="E24" s="2173"/>
      <c r="F24" s="2173"/>
      <c r="G24" s="2173"/>
      <c r="H24" s="2173"/>
      <c r="I24" s="2173"/>
      <c r="J24" s="2173"/>
      <c r="K24" s="2173"/>
      <c r="L24" s="1383"/>
    </row>
    <row r="25" spans="2:12" x14ac:dyDescent="0.2">
      <c r="B25" s="1319"/>
      <c r="C25" s="1385"/>
      <c r="D25" s="1384"/>
      <c r="E25" s="1319"/>
      <c r="F25" s="1319"/>
      <c r="G25" s="1323"/>
      <c r="H25" s="1323"/>
      <c r="I25" s="1323"/>
      <c r="J25" s="1323"/>
      <c r="K25" s="1319"/>
      <c r="L25" s="1383"/>
    </row>
    <row r="26" spans="2:12" ht="13.5" customHeight="1" x14ac:dyDescent="0.2">
      <c r="B26" s="1386" t="s">
        <v>2070</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5" t="s">
        <v>2081</v>
      </c>
      <c r="C28" s="2046"/>
      <c r="D28" s="2047"/>
      <c r="E28" s="2048"/>
      <c r="F28" s="2048"/>
      <c r="G28" s="1366"/>
      <c r="H28" s="1366"/>
    </row>
    <row r="29" spans="2:12" x14ac:dyDescent="0.2">
      <c r="B29" s="2045"/>
      <c r="C29" s="2046"/>
      <c r="D29" s="2047"/>
      <c r="E29" s="2048"/>
      <c r="F29" s="2048"/>
      <c r="G29" s="1366"/>
      <c r="H29" s="1366"/>
    </row>
    <row r="30" spans="2:12" ht="13.5" customHeight="1" x14ac:dyDescent="0.2">
      <c r="B30" s="1356" t="s">
        <v>1515</v>
      </c>
      <c r="G30" s="1366"/>
      <c r="H30" s="1366"/>
    </row>
    <row r="31" spans="2:12" ht="9.6" customHeight="1" x14ac:dyDescent="0.2">
      <c r="B31" s="1382"/>
      <c r="C31" s="1381"/>
      <c r="D31" s="1380"/>
      <c r="E31" s="1345"/>
      <c r="F31" s="1345"/>
      <c r="G31" s="1366"/>
      <c r="H31" s="1366"/>
    </row>
    <row r="32" spans="2:12" ht="11.1" customHeight="1" x14ac:dyDescent="0.2">
      <c r="B32" s="1377" t="s">
        <v>1514</v>
      </c>
      <c r="C32" s="1379"/>
      <c r="D32" s="1379"/>
      <c r="E32" s="1379"/>
      <c r="F32" s="1379"/>
      <c r="G32" s="1379"/>
      <c r="H32" s="1376"/>
      <c r="I32" s="1376"/>
      <c r="J32" s="1376"/>
      <c r="K32" s="1376"/>
    </row>
    <row r="33" spans="2:11" ht="11.1" customHeight="1" x14ac:dyDescent="0.2">
      <c r="B33" s="1378" t="s">
        <v>1513</v>
      </c>
      <c r="C33" s="1376"/>
      <c r="D33" s="1376"/>
      <c r="E33" s="1376"/>
      <c r="F33" s="1376"/>
      <c r="G33" s="1376"/>
      <c r="H33" s="1376"/>
      <c r="I33" s="1376"/>
      <c r="J33" s="1376"/>
      <c r="K33" s="1376"/>
    </row>
    <row r="34" spans="2:11" ht="11.1" customHeight="1" x14ac:dyDescent="0.2">
      <c r="B34" s="1377" t="s">
        <v>1512</v>
      </c>
      <c r="C34" s="1376"/>
      <c r="D34" s="1376"/>
      <c r="E34" s="1376"/>
      <c r="F34" s="1376"/>
      <c r="G34" s="1376"/>
      <c r="H34" s="1376"/>
      <c r="I34" s="1376"/>
      <c r="J34" s="1376"/>
      <c r="K34" s="1376"/>
    </row>
    <row r="35" spans="2:11" ht="11.1" customHeight="1" x14ac:dyDescent="0.2">
      <c r="B35" s="1371" t="s">
        <v>1511</v>
      </c>
      <c r="C35" s="1374"/>
      <c r="D35" s="1373"/>
      <c r="E35" s="1371"/>
      <c r="F35" s="1371"/>
      <c r="G35" s="1371"/>
      <c r="H35" s="1371"/>
      <c r="I35" s="1372"/>
      <c r="J35" s="1372"/>
      <c r="K35" s="1371"/>
    </row>
    <row r="36" spans="2:11" ht="14.25" customHeight="1" x14ac:dyDescent="0.2">
      <c r="B36" s="1375" t="s">
        <v>2071</v>
      </c>
      <c r="C36" s="1374"/>
      <c r="D36" s="1373"/>
      <c r="E36" s="1371"/>
      <c r="F36" s="1371"/>
      <c r="G36" s="1371"/>
      <c r="H36" s="1371"/>
      <c r="I36" s="1372"/>
      <c r="J36" s="1372"/>
      <c r="K36" s="1371"/>
    </row>
    <row r="37" spans="2:11" ht="13.5" x14ac:dyDescent="0.2">
      <c r="B37" s="1981" t="s">
        <v>2015</v>
      </c>
      <c r="C37" s="1374"/>
      <c r="D37" s="1373"/>
      <c r="E37" s="1371"/>
      <c r="F37" s="1371"/>
      <c r="G37" s="1371"/>
      <c r="H37" s="1371"/>
      <c r="I37" s="1372"/>
      <c r="J37" s="1372"/>
      <c r="K37" s="1371"/>
    </row>
    <row r="38" spans="2:11" ht="11.1" customHeight="1" x14ac:dyDescent="0.2">
      <c r="B38" s="1371" t="s">
        <v>2016</v>
      </c>
      <c r="G38" s="1366"/>
      <c r="H38" s="1366"/>
    </row>
    <row r="39" spans="2:11" ht="11.1" customHeight="1" x14ac:dyDescent="0.2">
      <c r="B39" s="1371" t="s">
        <v>1510</v>
      </c>
      <c r="G39" s="1366"/>
      <c r="H39" s="1366"/>
    </row>
    <row r="40" spans="2:11" ht="11.1" customHeight="1" x14ac:dyDescent="0.2">
      <c r="B40" s="1371" t="s">
        <v>1509</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4" right="0.15" top="0.5" bottom="0.5" header="0.3" footer="0.3"/>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52"/>
  <sheetViews>
    <sheetView showGridLines="0" zoomScale="110" zoomScaleNormal="110" workbookViewId="0">
      <selection activeCell="D33" sqref="D33:F33"/>
    </sheetView>
  </sheetViews>
  <sheetFormatPr defaultColWidth="8" defaultRowHeight="12.75" x14ac:dyDescent="0.2"/>
  <cols>
    <col min="1" max="1" width="1.42578125" style="1366" customWidth="1"/>
    <col min="2" max="2" width="70.8554687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674" t="str">
        <f>'Single Audit Cover'!A7</f>
        <v>Winnebago Cty Spec Educ Coop</v>
      </c>
      <c r="B1" s="2675"/>
      <c r="C1" s="2675"/>
      <c r="D1" s="2675"/>
      <c r="E1" s="1433"/>
    </row>
    <row r="2" spans="1:7" ht="13.5" customHeight="1" x14ac:dyDescent="0.2">
      <c r="A2" s="2676">
        <f>'Single Audit Cover'!E7</f>
        <v>4101140061</v>
      </c>
      <c r="B2" s="2677"/>
      <c r="C2" s="2677"/>
      <c r="D2" s="2677"/>
      <c r="E2" s="1422"/>
    </row>
    <row r="3" spans="1:7" ht="15.75" customHeight="1" x14ac:dyDescent="0.25">
      <c r="A3" s="2678" t="s">
        <v>1543</v>
      </c>
      <c r="B3" s="2679"/>
      <c r="C3" s="2679"/>
      <c r="D3" s="2679"/>
      <c r="E3" s="1432"/>
    </row>
    <row r="4" spans="1:7" ht="13.5" customHeight="1" x14ac:dyDescent="0.25">
      <c r="A4" s="2680" t="str">
        <f>'[1]Single Audit Cover'!A4</f>
        <v>Year Ending June 30, 2016</v>
      </c>
      <c r="B4" s="2681"/>
      <c r="C4" s="2681"/>
      <c r="D4" s="2681"/>
      <c r="E4" s="1432"/>
    </row>
    <row r="5" spans="1:7" ht="8.25" customHeight="1" x14ac:dyDescent="0.2">
      <c r="C5" s="1366"/>
      <c r="D5" s="1366"/>
    </row>
    <row r="6" spans="1:7" ht="13.5" customHeight="1" x14ac:dyDescent="0.2">
      <c r="A6" s="1356" t="s">
        <v>1910</v>
      </c>
      <c r="C6" s="1366"/>
      <c r="D6" s="1366"/>
    </row>
    <row r="7" spans="1:7" ht="77.25" customHeight="1" x14ac:dyDescent="0.2">
      <c r="A7" s="2682" t="s">
        <v>2196</v>
      </c>
      <c r="B7" s="2683"/>
      <c r="C7" s="2683"/>
      <c r="D7" s="2683"/>
      <c r="E7" s="1431"/>
    </row>
    <row r="8" spans="1:7" ht="12" customHeight="1" x14ac:dyDescent="0.2">
      <c r="A8" s="1356"/>
      <c r="B8" s="2043"/>
      <c r="C8" s="2043"/>
      <c r="D8" s="2043"/>
      <c r="E8" s="1431"/>
    </row>
    <row r="9" spans="1:7" ht="21.75" customHeight="1" x14ac:dyDescent="0.2">
      <c r="A9" s="2045" t="s">
        <v>2064</v>
      </c>
      <c r="B9" s="2049"/>
      <c r="C9" s="2049"/>
      <c r="D9" s="2049"/>
      <c r="E9" s="2050"/>
      <c r="F9" s="2048"/>
      <c r="G9" s="2048"/>
    </row>
    <row r="10" spans="1:7" ht="15" customHeight="1" x14ac:dyDescent="0.2">
      <c r="A10" s="2051" t="s">
        <v>2065</v>
      </c>
      <c r="B10" s="2052"/>
      <c r="C10" s="2247"/>
      <c r="D10" s="2053" t="s">
        <v>2066</v>
      </c>
      <c r="E10" s="2247" t="s">
        <v>2084</v>
      </c>
      <c r="F10" s="2053" t="s">
        <v>106</v>
      </c>
      <c r="G10" s="2048"/>
    </row>
    <row r="11" spans="1:7" ht="22.5" customHeight="1" x14ac:dyDescent="0.2">
      <c r="A11" s="1356" t="s">
        <v>2067</v>
      </c>
      <c r="C11" s="1352"/>
      <c r="D11" s="1352"/>
    </row>
    <row r="12" spans="1:7" ht="21" customHeight="1" x14ac:dyDescent="0.2">
      <c r="A12" s="2682" t="s">
        <v>2203</v>
      </c>
      <c r="B12" s="2683"/>
      <c r="C12" s="2683"/>
      <c r="D12" s="2683"/>
    </row>
    <row r="13" spans="1:7" ht="9.75" customHeight="1" x14ac:dyDescent="0.2">
      <c r="C13" s="1352"/>
      <c r="D13" s="1352"/>
    </row>
    <row r="14" spans="1:7" ht="13.5" customHeight="1" x14ac:dyDescent="0.2">
      <c r="C14" s="1795" t="s">
        <v>1542</v>
      </c>
      <c r="D14" s="1795" t="s">
        <v>1541</v>
      </c>
      <c r="E14" s="1428"/>
    </row>
    <row r="15" spans="1:7" ht="13.5" customHeight="1" x14ac:dyDescent="0.2">
      <c r="A15" s="1386"/>
      <c r="B15" s="1356" t="s">
        <v>1540</v>
      </c>
      <c r="C15" s="1795" t="s">
        <v>1539</v>
      </c>
      <c r="D15" s="1307" t="s">
        <v>1538</v>
      </c>
      <c r="E15" s="1428"/>
    </row>
    <row r="16" spans="1:7" x14ac:dyDescent="0.2">
      <c r="A16" s="1796"/>
      <c r="B16" s="2234" t="s">
        <v>2225</v>
      </c>
      <c r="C16" s="2044" t="s">
        <v>2124</v>
      </c>
      <c r="D16" s="2670">
        <v>226353</v>
      </c>
      <c r="E16" s="2670"/>
      <c r="F16" s="2670"/>
    </row>
    <row r="17" spans="1:6" x14ac:dyDescent="0.2">
      <c r="A17" s="1796"/>
      <c r="B17" s="2234" t="s">
        <v>2226</v>
      </c>
      <c r="C17" s="2044" t="s">
        <v>2124</v>
      </c>
      <c r="D17" s="2670">
        <v>310723</v>
      </c>
      <c r="E17" s="2670"/>
      <c r="F17" s="2670"/>
    </row>
    <row r="18" spans="1:6" ht="24" x14ac:dyDescent="0.2">
      <c r="A18" s="1796"/>
      <c r="B18" s="2234" t="s">
        <v>2227</v>
      </c>
      <c r="C18" s="2044" t="s">
        <v>2124</v>
      </c>
      <c r="D18" s="2671">
        <v>270591</v>
      </c>
      <c r="E18" s="2671"/>
      <c r="F18" s="2671"/>
    </row>
    <row r="19" spans="1:6" x14ac:dyDescent="0.2">
      <c r="A19" s="1796"/>
      <c r="B19" s="2234" t="s">
        <v>2228</v>
      </c>
      <c r="C19" s="2044" t="s">
        <v>2124</v>
      </c>
      <c r="D19" s="2671">
        <v>232960</v>
      </c>
      <c r="E19" s="2671"/>
      <c r="F19" s="2671"/>
    </row>
    <row r="20" spans="1:6" x14ac:dyDescent="0.2">
      <c r="A20" s="1796"/>
      <c r="B20" s="2234" t="s">
        <v>2229</v>
      </c>
      <c r="C20" s="2044" t="s">
        <v>2124</v>
      </c>
      <c r="D20" s="2671">
        <v>155763</v>
      </c>
      <c r="E20" s="2671"/>
      <c r="F20" s="2671"/>
    </row>
    <row r="21" spans="1:6" x14ac:dyDescent="0.2">
      <c r="A21" s="1796"/>
      <c r="B21" s="2234" t="s">
        <v>2230</v>
      </c>
      <c r="C21" s="2044" t="s">
        <v>2124</v>
      </c>
      <c r="D21" s="2671">
        <v>94097</v>
      </c>
      <c r="E21" s="2671"/>
      <c r="F21" s="2671"/>
    </row>
    <row r="22" spans="1:6" x14ac:dyDescent="0.2">
      <c r="A22" s="1796"/>
      <c r="B22" s="2234" t="s">
        <v>2231</v>
      </c>
      <c r="C22" s="2044" t="s">
        <v>2124</v>
      </c>
      <c r="D22" s="2671">
        <v>20059</v>
      </c>
      <c r="E22" s="2671"/>
      <c r="F22" s="2671"/>
    </row>
    <row r="23" spans="1:6" x14ac:dyDescent="0.2">
      <c r="A23" s="1796"/>
      <c r="B23" s="2234" t="s">
        <v>2232</v>
      </c>
      <c r="C23" s="2044" t="s">
        <v>2124</v>
      </c>
      <c r="D23" s="2671">
        <v>255484</v>
      </c>
      <c r="E23" s="2671"/>
      <c r="F23" s="2671"/>
    </row>
    <row r="24" spans="1:6" x14ac:dyDescent="0.2">
      <c r="A24" s="1796"/>
      <c r="B24" s="2234" t="s">
        <v>2233</v>
      </c>
      <c r="C24" s="2044" t="s">
        <v>2124</v>
      </c>
      <c r="D24" s="2671">
        <v>125509</v>
      </c>
      <c r="E24" s="2671"/>
      <c r="F24" s="2671"/>
    </row>
    <row r="25" spans="1:6" s="2183" customFormat="1" ht="24" x14ac:dyDescent="0.2">
      <c r="A25" s="2248"/>
      <c r="B25" s="2234" t="s">
        <v>2241</v>
      </c>
      <c r="C25" s="2044" t="s">
        <v>2123</v>
      </c>
      <c r="D25" s="2671">
        <v>14840</v>
      </c>
      <c r="E25" s="2671"/>
      <c r="F25" s="2671"/>
    </row>
    <row r="26" spans="1:6" ht="24" x14ac:dyDescent="0.2">
      <c r="A26" s="1796"/>
      <c r="B26" s="2234" t="s">
        <v>2234</v>
      </c>
      <c r="C26" s="2044" t="s">
        <v>2123</v>
      </c>
      <c r="D26" s="2671">
        <v>15052</v>
      </c>
      <c r="E26" s="2671"/>
      <c r="F26" s="2671"/>
    </row>
    <row r="27" spans="1:6" x14ac:dyDescent="0.2">
      <c r="A27" s="1796"/>
      <c r="B27" s="2234" t="s">
        <v>2235</v>
      </c>
      <c r="C27" s="2044" t="s">
        <v>2123</v>
      </c>
      <c r="D27" s="2671">
        <v>10682</v>
      </c>
      <c r="E27" s="2671"/>
      <c r="F27" s="2671"/>
    </row>
    <row r="28" spans="1:6" s="2183" customFormat="1" x14ac:dyDescent="0.2">
      <c r="A28" s="2248"/>
      <c r="B28" s="2234" t="s">
        <v>2236</v>
      </c>
      <c r="C28" s="2044" t="s">
        <v>2123</v>
      </c>
      <c r="D28" s="2671">
        <v>10682</v>
      </c>
      <c r="E28" s="2671"/>
      <c r="F28" s="2671"/>
    </row>
    <row r="29" spans="1:6" s="2183" customFormat="1" x14ac:dyDescent="0.2">
      <c r="A29" s="2248"/>
      <c r="B29" s="2234" t="s">
        <v>2237</v>
      </c>
      <c r="C29" s="2044" t="s">
        <v>2123</v>
      </c>
      <c r="D29" s="2671">
        <v>1942</v>
      </c>
      <c r="E29" s="2671"/>
      <c r="F29" s="2671"/>
    </row>
    <row r="30" spans="1:6" s="2183" customFormat="1" x14ac:dyDescent="0.2">
      <c r="A30" s="2248"/>
      <c r="B30" s="2234" t="s">
        <v>2238</v>
      </c>
      <c r="C30" s="2044" t="s">
        <v>2123</v>
      </c>
      <c r="D30" s="2671">
        <v>486</v>
      </c>
      <c r="E30" s="2671"/>
      <c r="F30" s="2671"/>
    </row>
    <row r="31" spans="1:6" s="2183" customFormat="1" x14ac:dyDescent="0.2">
      <c r="A31" s="2248"/>
      <c r="B31" s="2234" t="s">
        <v>2239</v>
      </c>
      <c r="C31" s="2044" t="s">
        <v>2123</v>
      </c>
      <c r="D31" s="2671">
        <v>18936</v>
      </c>
      <c r="E31" s="2671"/>
      <c r="F31" s="2671"/>
    </row>
    <row r="32" spans="1:6" x14ac:dyDescent="0.2">
      <c r="A32" s="1796"/>
      <c r="B32" s="2234" t="s">
        <v>2240</v>
      </c>
      <c r="C32" s="2044" t="s">
        <v>2123</v>
      </c>
      <c r="D32" s="2671">
        <v>10882</v>
      </c>
      <c r="E32" s="2671"/>
      <c r="F32" s="2671"/>
    </row>
    <row r="33" spans="1:6" ht="20.65" customHeight="1" x14ac:dyDescent="0.2">
      <c r="A33" s="1796"/>
      <c r="B33" s="1427" t="s">
        <v>2204</v>
      </c>
      <c r="C33" s="2044"/>
      <c r="D33" s="2671">
        <f>SUM(D16:F32)</f>
        <v>1775041</v>
      </c>
      <c r="E33" s="2671"/>
      <c r="F33" s="2671"/>
    </row>
    <row r="34" spans="1:6" ht="10.5" customHeight="1" x14ac:dyDescent="0.2">
      <c r="A34" s="1532"/>
      <c r="B34" s="1728"/>
      <c r="C34" s="1729"/>
      <c r="D34" s="1730"/>
      <c r="E34" s="1426"/>
    </row>
    <row r="35" spans="1:6" ht="12" customHeight="1" x14ac:dyDescent="0.2">
      <c r="A35" s="1797" t="s">
        <v>2068</v>
      </c>
      <c r="B35" s="1728"/>
      <c r="C35" s="1729"/>
      <c r="D35" s="1730"/>
      <c r="E35" s="1426"/>
    </row>
    <row r="36" spans="1:6" ht="27.75" customHeight="1" x14ac:dyDescent="0.2">
      <c r="A36" s="2672" t="s">
        <v>2197</v>
      </c>
      <c r="B36" s="2672"/>
      <c r="C36" s="2672"/>
      <c r="D36" s="2672"/>
      <c r="E36" s="1426"/>
    </row>
    <row r="37" spans="1:6" ht="13.5" customHeight="1" x14ac:dyDescent="0.2">
      <c r="A37" s="1532" t="s">
        <v>1814</v>
      </c>
      <c r="B37" s="1728"/>
      <c r="C37" s="1731">
        <v>0</v>
      </c>
      <c r="D37" s="1730"/>
      <c r="E37" s="1426"/>
    </row>
    <row r="38" spans="1:6" ht="13.5" customHeight="1" x14ac:dyDescent="0.2">
      <c r="A38" s="1532" t="s">
        <v>1815</v>
      </c>
      <c r="B38" s="1728"/>
      <c r="C38" s="1732">
        <v>0</v>
      </c>
      <c r="D38" s="1730"/>
      <c r="E38" s="1426"/>
    </row>
    <row r="39" spans="1:6" ht="13.5" customHeight="1" x14ac:dyDescent="0.2">
      <c r="A39" s="1797" t="s">
        <v>2069</v>
      </c>
      <c r="B39" s="1728"/>
      <c r="C39" s="1729"/>
      <c r="D39" s="1730"/>
      <c r="E39" s="1426"/>
    </row>
    <row r="40" spans="1:6" ht="14.25" customHeight="1" x14ac:dyDescent="0.2">
      <c r="A40" s="1532" t="s">
        <v>1909</v>
      </c>
      <c r="B40" s="1728"/>
      <c r="C40" s="1733"/>
      <c r="D40" s="1730"/>
      <c r="E40" s="1426"/>
    </row>
    <row r="41" spans="1:6" ht="14.25" customHeight="1" x14ac:dyDescent="0.2">
      <c r="A41" s="1532"/>
      <c r="B41" s="1728" t="s">
        <v>1816</v>
      </c>
      <c r="C41" s="1734">
        <v>0</v>
      </c>
      <c r="D41" s="1730"/>
      <c r="E41" s="1426"/>
    </row>
    <row r="42" spans="1:6" ht="14.25" customHeight="1" x14ac:dyDescent="0.2">
      <c r="A42" s="1532"/>
      <c r="B42" s="1728" t="s">
        <v>1817</v>
      </c>
      <c r="C42" s="1734">
        <v>0</v>
      </c>
      <c r="D42" s="1730"/>
      <c r="E42" s="1426"/>
    </row>
    <row r="43" spans="1:6" ht="14.25" customHeight="1" x14ac:dyDescent="0.2">
      <c r="A43" s="1532"/>
      <c r="B43" s="1728" t="s">
        <v>1818</v>
      </c>
      <c r="C43" s="1734">
        <v>0</v>
      </c>
      <c r="D43" s="1730"/>
      <c r="E43" s="1426"/>
    </row>
    <row r="44" spans="1:6" ht="14.25" customHeight="1" x14ac:dyDescent="0.2">
      <c r="A44" s="1532"/>
      <c r="B44" s="1728" t="s">
        <v>1819</v>
      </c>
      <c r="C44" s="1734">
        <v>0</v>
      </c>
      <c r="D44" s="1730"/>
      <c r="E44" s="1426"/>
    </row>
    <row r="45" spans="1:6" ht="14.25" customHeight="1" x14ac:dyDescent="0.2">
      <c r="A45" s="1532" t="s">
        <v>1820</v>
      </c>
      <c r="B45" s="1728"/>
      <c r="C45" s="1734">
        <v>0</v>
      </c>
      <c r="D45" s="1730"/>
      <c r="E45" s="1426"/>
    </row>
    <row r="46" spans="1:6" ht="14.25" customHeight="1" x14ac:dyDescent="0.2">
      <c r="A46" s="1532" t="s">
        <v>1821</v>
      </c>
      <c r="B46" s="1728"/>
      <c r="C46" s="1735" t="s">
        <v>669</v>
      </c>
      <c r="D46" s="1730"/>
      <c r="E46" s="1426"/>
    </row>
    <row r="47" spans="1:6" ht="14.25" customHeight="1" x14ac:dyDescent="0.2">
      <c r="A47" s="1532"/>
      <c r="B47" s="1728"/>
      <c r="C47" s="1733" t="s">
        <v>1822</v>
      </c>
      <c r="D47" s="1730"/>
      <c r="E47" s="1426"/>
    </row>
    <row r="48" spans="1:6" ht="13.5" customHeight="1" x14ac:dyDescent="0.2">
      <c r="B48" s="1425"/>
      <c r="C48" s="1424"/>
      <c r="D48" s="1424"/>
    </row>
    <row r="49" spans="1:5" ht="13.5" thickBot="1" x14ac:dyDescent="0.25">
      <c r="A49" s="1736" t="s">
        <v>1823</v>
      </c>
      <c r="C49" s="1366"/>
      <c r="D49" s="1366"/>
    </row>
    <row r="50" spans="1:5" s="1371" customFormat="1" ht="27" customHeight="1" x14ac:dyDescent="0.2">
      <c r="A50" s="1423">
        <v>5</v>
      </c>
      <c r="B50" s="2673" t="s">
        <v>2017</v>
      </c>
      <c r="C50" s="2673"/>
      <c r="D50" s="2673"/>
      <c r="E50" s="1422"/>
    </row>
    <row r="51" spans="1:5" s="1371" customFormat="1" ht="33.75" customHeight="1" x14ac:dyDescent="0.2">
      <c r="A51" s="1421">
        <v>6</v>
      </c>
      <c r="B51" s="2669" t="s">
        <v>2072</v>
      </c>
      <c r="C51" s="2669"/>
      <c r="D51" s="2669"/>
    </row>
    <row r="52" spans="1:5" ht="45.75" customHeight="1" x14ac:dyDescent="0.2">
      <c r="A52" s="1421">
        <v>7</v>
      </c>
      <c r="B52" s="2669" t="s">
        <v>2073</v>
      </c>
      <c r="C52" s="2669"/>
      <c r="D52" s="2669"/>
    </row>
  </sheetData>
  <mergeCells count="28">
    <mergeCell ref="B51:D51"/>
    <mergeCell ref="A1:D1"/>
    <mergeCell ref="A2:D2"/>
    <mergeCell ref="A3:D3"/>
    <mergeCell ref="A4:D4"/>
    <mergeCell ref="A7:D7"/>
    <mergeCell ref="A12:D12"/>
    <mergeCell ref="D28:F28"/>
    <mergeCell ref="D29:F29"/>
    <mergeCell ref="D30:F30"/>
    <mergeCell ref="D31:F31"/>
    <mergeCell ref="D25:F25"/>
    <mergeCell ref="B52:D52"/>
    <mergeCell ref="D16:F16"/>
    <mergeCell ref="D17:F17"/>
    <mergeCell ref="D18:F18"/>
    <mergeCell ref="D19:F19"/>
    <mergeCell ref="D20:F20"/>
    <mergeCell ref="D21:F21"/>
    <mergeCell ref="D22:F22"/>
    <mergeCell ref="D23:F23"/>
    <mergeCell ref="D24:F24"/>
    <mergeCell ref="D26:F26"/>
    <mergeCell ref="D27:F27"/>
    <mergeCell ref="D32:F32"/>
    <mergeCell ref="D33:F33"/>
    <mergeCell ref="A36:D36"/>
    <mergeCell ref="B50:D50"/>
  </mergeCells>
  <pageMargins left="0.75" right="0.27" top="0.5" bottom="0" header="0.7" footer="0.3"/>
  <pageSetup scale="78"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E20" sqref="E20"/>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690" t="str">
        <f>'Single Audit Cover'!A7</f>
        <v>Winnebago Cty Spec Educ Coop</v>
      </c>
      <c r="C1" s="2691"/>
      <c r="D1" s="2691"/>
      <c r="E1" s="2691"/>
      <c r="F1" s="2691"/>
      <c r="G1" s="2691"/>
      <c r="H1" s="2691"/>
      <c r="I1" s="2691"/>
      <c r="J1" s="1472"/>
    </row>
    <row r="2" spans="2:10" s="1366" customFormat="1" ht="12.75" customHeight="1" x14ac:dyDescent="0.2">
      <c r="B2" s="2692">
        <f>'Single Audit Cover'!E7</f>
        <v>4101140061</v>
      </c>
      <c r="C2" s="2693"/>
      <c r="D2" s="2693"/>
      <c r="E2" s="2693"/>
      <c r="F2" s="2693"/>
      <c r="G2" s="2693"/>
      <c r="H2" s="2693"/>
      <c r="I2" s="2693"/>
      <c r="J2" s="1472"/>
    </row>
    <row r="3" spans="2:10" s="1366" customFormat="1" ht="12.75" customHeight="1" x14ac:dyDescent="0.2">
      <c r="B3" s="2694" t="s">
        <v>1565</v>
      </c>
      <c r="C3" s="2681"/>
      <c r="D3" s="2681"/>
      <c r="E3" s="2681"/>
      <c r="F3" s="2681"/>
      <c r="G3" s="2681"/>
      <c r="H3" s="2681"/>
      <c r="I3" s="2681"/>
      <c r="J3" s="1471"/>
    </row>
    <row r="4" spans="2:10" s="1366" customFormat="1" ht="12.75" customHeight="1" x14ac:dyDescent="0.2">
      <c r="B4" s="2694" t="str">
        <f>'[1]Single Audit Cover'!A4</f>
        <v>Year Ending June 30, 2016</v>
      </c>
      <c r="C4" s="2681"/>
      <c r="D4" s="2681"/>
      <c r="E4" s="2681"/>
      <c r="F4" s="2681"/>
      <c r="G4" s="2681"/>
      <c r="H4" s="2681"/>
      <c r="I4" s="2681"/>
    </row>
    <row r="5" spans="2:10" s="1366" customFormat="1" ht="6.2" customHeight="1" x14ac:dyDescent="0.2">
      <c r="B5" s="1470" t="s">
        <v>1388</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694" t="s">
        <v>1564</v>
      </c>
      <c r="C7" s="2681"/>
      <c r="D7" s="2681"/>
      <c r="E7" s="2681"/>
      <c r="F7" s="2681"/>
      <c r="G7" s="2681"/>
      <c r="H7" s="2681"/>
      <c r="I7" s="2681"/>
    </row>
    <row r="8" spans="2:10" s="1366" customFormat="1" ht="6.2" customHeight="1" x14ac:dyDescent="0.2">
      <c r="B8" s="1466" t="s">
        <v>1388</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1563</v>
      </c>
      <c r="C10" s="1458"/>
      <c r="D10" s="1458"/>
      <c r="E10" s="1367"/>
    </row>
    <row r="11" spans="2:10" s="1366" customFormat="1" ht="13.5" customHeight="1" x14ac:dyDescent="0.2">
      <c r="B11" s="1385" t="s">
        <v>1562</v>
      </c>
      <c r="C11" s="2689" t="s">
        <v>1383</v>
      </c>
      <c r="D11" s="2689"/>
      <c r="E11" s="1462"/>
      <c r="F11" s="1462"/>
      <c r="G11" s="1462"/>
    </row>
    <row r="12" spans="2:10" s="1366" customFormat="1" ht="11.45" customHeight="1" x14ac:dyDescent="0.2">
      <c r="B12" s="1369"/>
      <c r="C12" s="1452" t="s">
        <v>1824</v>
      </c>
      <c r="D12" s="1451"/>
      <c r="E12" s="1367"/>
    </row>
    <row r="13" spans="2:10" s="1366" customFormat="1" ht="12.75" customHeight="1" x14ac:dyDescent="0.2">
      <c r="B13" s="1461"/>
      <c r="C13" s="1430"/>
      <c r="D13" s="1430"/>
      <c r="E13" s="1367"/>
    </row>
    <row r="14" spans="2:10" s="1366" customFormat="1" ht="12.75" customHeight="1" x14ac:dyDescent="0.2">
      <c r="B14" s="1374" t="s">
        <v>1561</v>
      </c>
      <c r="C14" s="1386"/>
      <c r="E14" s="1367"/>
    </row>
    <row r="15" spans="2:10" s="1366" customFormat="1" ht="13.5" customHeight="1" x14ac:dyDescent="0.2">
      <c r="B15" s="1455" t="s">
        <v>1558</v>
      </c>
      <c r="C15" s="1454"/>
      <c r="D15" s="1457"/>
      <c r="E15" s="1442" t="s">
        <v>2084</v>
      </c>
      <c r="F15" s="1371" t="s">
        <v>1051</v>
      </c>
      <c r="G15" s="1442"/>
      <c r="H15" s="1371" t="s">
        <v>1556</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1557</v>
      </c>
      <c r="C17" s="1454"/>
      <c r="D17" s="1453"/>
      <c r="E17" s="1442" t="s">
        <v>2084</v>
      </c>
      <c r="F17" s="1371" t="s">
        <v>1051</v>
      </c>
      <c r="G17" s="1442"/>
      <c r="H17" s="1371" t="s">
        <v>1556</v>
      </c>
      <c r="I17" s="1371"/>
    </row>
    <row r="18" spans="2:9" s="1366" customFormat="1" ht="12.75" customHeight="1" x14ac:dyDescent="0.2">
      <c r="B18" s="1455" t="s">
        <v>1825</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2074</v>
      </c>
      <c r="C20" s="1454"/>
      <c r="D20" s="1453"/>
      <c r="E20" s="2247" t="s">
        <v>2084</v>
      </c>
      <c r="F20" s="1371" t="s">
        <v>1051</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1560</v>
      </c>
      <c r="C22" s="1459"/>
      <c r="D22" s="1458"/>
      <c r="E22" s="1456"/>
      <c r="F22" s="1371"/>
      <c r="G22" s="1425"/>
      <c r="H22" s="1371"/>
      <c r="I22" s="1371"/>
    </row>
    <row r="23" spans="2:9" s="1366" customFormat="1" ht="12.75" customHeight="1" x14ac:dyDescent="0.2">
      <c r="B23" s="1374" t="s">
        <v>1559</v>
      </c>
      <c r="C23" s="1386"/>
      <c r="E23" s="1456"/>
      <c r="F23" s="1371"/>
      <c r="G23" s="1425"/>
      <c r="H23" s="1371"/>
      <c r="I23" s="1371"/>
    </row>
    <row r="24" spans="2:9" s="1366" customFormat="1" ht="13.5" customHeight="1" x14ac:dyDescent="0.2">
      <c r="B24" s="1455" t="s">
        <v>1558</v>
      </c>
      <c r="C24" s="1454"/>
      <c r="D24" s="1457"/>
      <c r="E24" s="1442" t="s">
        <v>2084</v>
      </c>
      <c r="F24" s="1371" t="s">
        <v>1051</v>
      </c>
      <c r="G24" s="1442"/>
      <c r="H24" s="1371" t="s">
        <v>1556</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1557</v>
      </c>
      <c r="C26" s="1454"/>
      <c r="D26" s="1453"/>
      <c r="E26" s="1442" t="s">
        <v>2084</v>
      </c>
      <c r="F26" s="1371" t="s">
        <v>1051</v>
      </c>
      <c r="G26" s="1442"/>
      <c r="H26" s="1371" t="s">
        <v>1556</v>
      </c>
      <c r="I26" s="1371"/>
    </row>
    <row r="27" spans="2:9" s="1366" customFormat="1" ht="12.75" customHeight="1" x14ac:dyDescent="0.2">
      <c r="B27" s="1455" t="s">
        <v>1825</v>
      </c>
      <c r="C27" s="1454"/>
      <c r="D27" s="1453"/>
      <c r="E27" s="1367"/>
    </row>
    <row r="28" spans="2:9" s="1366" customFormat="1" ht="12.75" customHeight="1" x14ac:dyDescent="0.2">
      <c r="B28" s="1374"/>
      <c r="C28" s="1386"/>
      <c r="E28" s="1367"/>
    </row>
    <row r="29" spans="2:9" s="1366" customFormat="1" ht="12.75" customHeight="1" x14ac:dyDescent="0.2">
      <c r="B29" s="1374" t="s">
        <v>1555</v>
      </c>
      <c r="C29" s="1386"/>
      <c r="D29" s="2688" t="s">
        <v>2125</v>
      </c>
      <c r="E29" s="2688"/>
      <c r="F29" s="2688"/>
      <c r="G29" s="2688"/>
      <c r="H29" s="2688"/>
      <c r="I29" s="2688"/>
    </row>
    <row r="30" spans="2:9" s="1366" customFormat="1" x14ac:dyDescent="0.2">
      <c r="B30" s="1374"/>
      <c r="C30" s="1425"/>
      <c r="D30" s="1452" t="s">
        <v>1826</v>
      </c>
      <c r="E30" s="1451"/>
      <c r="F30" s="1451"/>
      <c r="G30" s="1451"/>
      <c r="H30" s="1451"/>
      <c r="I30" s="1451"/>
    </row>
    <row r="31" spans="2:9" s="1366" customFormat="1" x14ac:dyDescent="0.2">
      <c r="B31" s="1374"/>
      <c r="E31" s="1367"/>
    </row>
    <row r="32" spans="2:9" s="1366" customFormat="1" x14ac:dyDescent="0.2">
      <c r="B32" s="1374" t="s">
        <v>1554</v>
      </c>
      <c r="C32" s="1386"/>
      <c r="E32" s="1367"/>
    </row>
    <row r="33" spans="1:9" ht="13.5" customHeight="1" x14ac:dyDescent="0.2">
      <c r="B33" s="1374" t="s">
        <v>2075</v>
      </c>
      <c r="C33" s="1386"/>
      <c r="E33" s="1442" t="s">
        <v>2084</v>
      </c>
      <c r="F33" s="1371" t="s">
        <v>1051</v>
      </c>
      <c r="G33" s="2247"/>
      <c r="H33" s="1371" t="s">
        <v>106</v>
      </c>
    </row>
    <row r="35" spans="1:9" x14ac:dyDescent="0.2">
      <c r="B35" s="1450" t="s">
        <v>1553</v>
      </c>
      <c r="C35" s="1449"/>
      <c r="D35" s="1351"/>
    </row>
    <row r="36" spans="1:9" ht="17.25" customHeight="1" x14ac:dyDescent="0.2">
      <c r="B36" s="1448" t="s">
        <v>1552</v>
      </c>
      <c r="C36" s="1447" t="s">
        <v>1551</v>
      </c>
      <c r="D36" s="1445"/>
      <c r="E36" s="1446"/>
      <c r="F36" s="1445"/>
      <c r="G36" s="1445"/>
      <c r="H36" s="1445"/>
      <c r="I36" s="1444"/>
    </row>
    <row r="37" spans="1:9" ht="20.45" customHeight="1" x14ac:dyDescent="0.2">
      <c r="B37" s="1443">
        <v>84.027000000000001</v>
      </c>
      <c r="C37" s="2684" t="s">
        <v>2126</v>
      </c>
      <c r="D37" s="2685"/>
      <c r="E37" s="2685"/>
      <c r="F37" s="2685"/>
      <c r="G37" s="2685"/>
      <c r="H37" s="2685"/>
      <c r="I37" s="2686"/>
    </row>
    <row r="38" spans="1:9" ht="20.45" customHeight="1" x14ac:dyDescent="0.2">
      <c r="B38" s="1443">
        <v>84.173000000000002</v>
      </c>
      <c r="C38" s="2684" t="s">
        <v>2127</v>
      </c>
      <c r="D38" s="2685"/>
      <c r="E38" s="2685"/>
      <c r="F38" s="2685"/>
      <c r="G38" s="2685"/>
      <c r="H38" s="2685"/>
      <c r="I38" s="2686"/>
    </row>
    <row r="39" spans="1:9" ht="20.65" customHeight="1" x14ac:dyDescent="0.2">
      <c r="B39" s="1443"/>
      <c r="C39" s="2684"/>
      <c r="D39" s="2685"/>
      <c r="E39" s="2685"/>
      <c r="F39" s="2685"/>
      <c r="G39" s="2685"/>
      <c r="H39" s="2685"/>
      <c r="I39" s="2686"/>
    </row>
    <row r="40" spans="1:9" ht="20.65" customHeight="1" x14ac:dyDescent="0.2">
      <c r="B40" s="1443"/>
      <c r="C40" s="2684"/>
      <c r="D40" s="2685"/>
      <c r="E40" s="2685"/>
      <c r="F40" s="2685"/>
      <c r="G40" s="2685"/>
      <c r="H40" s="2685"/>
      <c r="I40" s="2686"/>
    </row>
    <row r="41" spans="1:9" ht="20.65" customHeight="1" x14ac:dyDescent="0.2">
      <c r="B41" s="1443"/>
      <c r="C41" s="2684"/>
      <c r="D41" s="2685"/>
      <c r="E41" s="2685"/>
      <c r="F41" s="2685"/>
      <c r="G41" s="2685"/>
      <c r="H41" s="2685"/>
      <c r="I41" s="2686"/>
    </row>
    <row r="42" spans="1:9" ht="20.65" customHeight="1" x14ac:dyDescent="0.2">
      <c r="B42" s="1443"/>
      <c r="C42" s="2684"/>
      <c r="D42" s="2685"/>
      <c r="E42" s="2685"/>
      <c r="F42" s="2685"/>
      <c r="G42" s="2685"/>
      <c r="H42" s="2685"/>
      <c r="I42" s="2686"/>
    </row>
    <row r="43" spans="1:9" ht="6.2" customHeight="1" x14ac:dyDescent="0.2"/>
    <row r="44" spans="1:9" x14ac:dyDescent="0.2">
      <c r="B44" s="1374" t="s">
        <v>1550</v>
      </c>
      <c r="C44" s="1386"/>
      <c r="D44" s="1386"/>
      <c r="E44" s="2687">
        <v>750000</v>
      </c>
      <c r="F44" s="2687"/>
      <c r="G44" s="2687"/>
      <c r="H44" s="1425"/>
    </row>
    <row r="46" spans="1:9" ht="13.5" customHeight="1" x14ac:dyDescent="0.2">
      <c r="B46" s="1374" t="s">
        <v>1549</v>
      </c>
      <c r="C46" s="1386"/>
      <c r="E46" s="1442"/>
      <c r="F46" s="1371" t="s">
        <v>1051</v>
      </c>
      <c r="G46" s="1442" t="s">
        <v>2084</v>
      </c>
      <c r="H46" s="1371" t="s">
        <v>106</v>
      </c>
    </row>
    <row r="47" spans="1:9" ht="13.5" thickBot="1" x14ac:dyDescent="0.25"/>
    <row r="48" spans="1:9" s="1434" customFormat="1" ht="12.75" customHeight="1" x14ac:dyDescent="0.2">
      <c r="A48" s="1435"/>
      <c r="B48" s="1441" t="s">
        <v>1827</v>
      </c>
      <c r="C48" s="1440"/>
      <c r="D48" s="1439"/>
    </row>
    <row r="49" spans="1:4" s="1434" customFormat="1" ht="12" customHeight="1" x14ac:dyDescent="0.2">
      <c r="A49" s="1435"/>
      <c r="B49" s="1436" t="s">
        <v>1828</v>
      </c>
      <c r="C49" s="1435"/>
      <c r="D49" s="1435"/>
    </row>
    <row r="50" spans="1:4" s="1434" customFormat="1" ht="11.1" customHeight="1" x14ac:dyDescent="0.2">
      <c r="A50" s="1435"/>
      <c r="B50" s="1436" t="s">
        <v>1548</v>
      </c>
      <c r="C50" s="1435"/>
      <c r="D50" s="1435"/>
    </row>
    <row r="51" spans="1:4" s="1434" customFormat="1" ht="11.1" customHeight="1" x14ac:dyDescent="0.2">
      <c r="A51" s="1435"/>
      <c r="B51" s="1438" t="s">
        <v>1547</v>
      </c>
      <c r="C51" s="1437"/>
      <c r="D51" s="1437"/>
    </row>
    <row r="52" spans="1:4" s="1434" customFormat="1" ht="11.1" customHeight="1" x14ac:dyDescent="0.2">
      <c r="A52" s="1435"/>
      <c r="B52" s="1438" t="s">
        <v>1546</v>
      </c>
      <c r="C52" s="1437"/>
      <c r="D52" s="1437"/>
    </row>
    <row r="53" spans="1:4" s="1434" customFormat="1" ht="11.1" customHeight="1" x14ac:dyDescent="0.2">
      <c r="A53" s="1435"/>
      <c r="B53" s="1438" t="s">
        <v>1545</v>
      </c>
      <c r="C53" s="1437"/>
      <c r="D53" s="1437"/>
    </row>
    <row r="54" spans="1:4" s="1434" customFormat="1" ht="11.1" customHeight="1" x14ac:dyDescent="0.2">
      <c r="A54" s="1435"/>
      <c r="B54" s="1436" t="s">
        <v>1544</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5" right="0.27" top="0.46" bottom="0.49" header="0.3" footer="0.3"/>
  <pageSetup scale="96"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F28" sqref="AF2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690" t="str">
        <f>'Single Audit Cover'!A7</f>
        <v>Winnebago Cty Spec Educ Coop</v>
      </c>
      <c r="C1" s="2690"/>
      <c r="D1" s="2690"/>
      <c r="E1" s="2690"/>
      <c r="F1" s="2690"/>
      <c r="G1" s="2690"/>
      <c r="H1" s="2690"/>
      <c r="I1" s="2690"/>
      <c r="J1" s="2690"/>
      <c r="K1" s="2690"/>
      <c r="L1" s="1520"/>
      <c r="M1" s="1520"/>
    </row>
    <row r="2" spans="1:13" ht="12" customHeight="1" x14ac:dyDescent="0.2">
      <c r="B2" s="2692">
        <f>'Single Audit Cover'!E7</f>
        <v>4101140061</v>
      </c>
      <c r="C2" s="2692"/>
      <c r="D2" s="2692"/>
      <c r="E2" s="2692"/>
      <c r="F2" s="2692"/>
      <c r="G2" s="2692"/>
      <c r="H2" s="2692"/>
      <c r="I2" s="2692"/>
      <c r="J2" s="2692"/>
      <c r="K2" s="2692"/>
      <c r="L2" s="1519"/>
      <c r="M2" s="1518"/>
    </row>
    <row r="3" spans="1:13" ht="10.35" customHeight="1" x14ac:dyDescent="0.2">
      <c r="B3" s="2680" t="s">
        <v>1565</v>
      </c>
      <c r="C3" s="2680"/>
      <c r="D3" s="2680"/>
      <c r="E3" s="2680"/>
      <c r="F3" s="2680"/>
      <c r="G3" s="2680"/>
      <c r="H3" s="2680"/>
      <c r="I3" s="2680"/>
      <c r="J3" s="2680"/>
      <c r="K3" s="2680"/>
      <c r="L3" s="1517"/>
      <c r="M3" s="1517"/>
    </row>
    <row r="4" spans="1:13" ht="11.1" customHeight="1" x14ac:dyDescent="0.2">
      <c r="B4" s="2697" t="str">
        <f>'[1]Single Audit Cover'!A4</f>
        <v>Year Ending June 30, 2016</v>
      </c>
      <c r="C4" s="2697"/>
      <c r="D4" s="2697"/>
      <c r="E4" s="2697"/>
      <c r="F4" s="2697"/>
      <c r="G4" s="2697"/>
      <c r="H4" s="2697"/>
      <c r="I4" s="2697"/>
      <c r="J4" s="2697"/>
      <c r="K4" s="2697"/>
      <c r="L4" s="1516"/>
      <c r="M4" s="1516"/>
    </row>
    <row r="5" spans="1:13" ht="7.5" customHeight="1" x14ac:dyDescent="0.2">
      <c r="B5" s="1352" t="s">
        <v>1388</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697" t="s">
        <v>1585</v>
      </c>
      <c r="C7" s="2697"/>
      <c r="D7" s="2698"/>
      <c r="E7" s="2698"/>
      <c r="F7" s="2698"/>
      <c r="G7" s="2698"/>
      <c r="H7" s="2698"/>
      <c r="I7" s="2698"/>
      <c r="J7" s="2698"/>
      <c r="K7" s="2698"/>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1584</v>
      </c>
      <c r="C10" s="1737" t="s">
        <v>1952</v>
      </c>
      <c r="D10" s="1738">
        <v>1</v>
      </c>
      <c r="E10" s="1425"/>
      <c r="F10" s="1430" t="s">
        <v>1583</v>
      </c>
      <c r="G10" s="1512"/>
      <c r="H10" s="1513" t="s">
        <v>1582</v>
      </c>
      <c r="I10" s="1512" t="s">
        <v>2084</v>
      </c>
      <c r="J10" s="1511" t="s">
        <v>1581</v>
      </c>
      <c r="K10" s="1425"/>
      <c r="L10" s="1474"/>
    </row>
    <row r="11" spans="1:13" ht="13.5" customHeight="1" x14ac:dyDescent="0.2">
      <c r="B11" s="1425"/>
      <c r="C11" s="1425"/>
      <c r="D11" s="1425"/>
      <c r="E11" s="1425"/>
      <c r="F11" s="1425"/>
      <c r="G11" s="1456"/>
      <c r="H11" s="1425"/>
      <c r="I11" s="1510" t="s">
        <v>1580</v>
      </c>
      <c r="J11" s="1425"/>
      <c r="K11" s="1509">
        <v>2015</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1579</v>
      </c>
      <c r="C13" s="1502"/>
      <c r="D13" s="1505"/>
      <c r="E13" s="1505"/>
      <c r="F13" s="1505"/>
      <c r="G13" s="1506"/>
      <c r="H13" s="1505"/>
      <c r="I13" s="1506"/>
      <c r="J13" s="1505"/>
      <c r="K13" s="1505"/>
      <c r="L13" s="1504"/>
    </row>
    <row r="14" spans="1:13" ht="45.75" customHeight="1" x14ac:dyDescent="0.2">
      <c r="B14" s="2696" t="s">
        <v>2128</v>
      </c>
      <c r="C14" s="2696"/>
      <c r="D14" s="2696"/>
      <c r="E14" s="2696"/>
      <c r="F14" s="2696"/>
      <c r="G14" s="2696"/>
      <c r="H14" s="2696"/>
      <c r="I14" s="2696"/>
      <c r="J14" s="2696"/>
      <c r="K14" s="2696"/>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1578</v>
      </c>
      <c r="C16" s="1502"/>
      <c r="D16" s="1505"/>
      <c r="E16" s="1505"/>
      <c r="F16" s="1505"/>
      <c r="G16" s="1506"/>
      <c r="H16" s="1505"/>
      <c r="I16" s="1506"/>
      <c r="J16" s="1505"/>
      <c r="K16" s="1505"/>
      <c r="L16" s="1504"/>
    </row>
    <row r="17" spans="2:12" ht="45.75" customHeight="1" x14ac:dyDescent="0.2">
      <c r="B17" s="2696" t="s">
        <v>2129</v>
      </c>
      <c r="C17" s="2696"/>
      <c r="D17" s="2696"/>
      <c r="E17" s="2696"/>
      <c r="F17" s="2696"/>
      <c r="G17" s="2696"/>
      <c r="H17" s="2696"/>
      <c r="I17" s="2696"/>
      <c r="J17" s="2696"/>
      <c r="K17" s="2696"/>
      <c r="L17" s="1474"/>
    </row>
    <row r="18" spans="2:12" ht="4.5" customHeight="1" x14ac:dyDescent="0.2">
      <c r="B18" s="1453"/>
      <c r="C18" s="1453"/>
      <c r="L18" s="1474"/>
    </row>
    <row r="19" spans="2:12" s="1386" customFormat="1" ht="13.5" customHeight="1" x14ac:dyDescent="0.2">
      <c r="B19" s="1502" t="s">
        <v>1577</v>
      </c>
      <c r="C19" s="1502"/>
      <c r="D19" s="1505"/>
      <c r="E19" s="1505"/>
      <c r="F19" s="1505"/>
      <c r="G19" s="1506"/>
      <c r="H19" s="1505"/>
      <c r="I19" s="1506"/>
      <c r="J19" s="1505"/>
      <c r="K19" s="1505"/>
      <c r="L19" s="1504"/>
    </row>
    <row r="20" spans="2:12" ht="45.75" customHeight="1" x14ac:dyDescent="0.2">
      <c r="B20" s="2699" t="s">
        <v>2130</v>
      </c>
      <c r="C20" s="2699"/>
      <c r="D20" s="2696"/>
      <c r="E20" s="2696"/>
      <c r="F20" s="2696"/>
      <c r="G20" s="2696"/>
      <c r="H20" s="2696"/>
      <c r="I20" s="2696"/>
      <c r="J20" s="2696"/>
      <c r="K20" s="2696"/>
      <c r="L20" s="1474"/>
    </row>
    <row r="21" spans="2:12" ht="4.5" customHeight="1" x14ac:dyDescent="0.2">
      <c r="B21" s="1503"/>
      <c r="C21" s="1503"/>
      <c r="L21" s="1474"/>
    </row>
    <row r="22" spans="2:12" ht="13.5" customHeight="1" x14ac:dyDescent="0.2">
      <c r="B22" s="1502" t="s">
        <v>1576</v>
      </c>
      <c r="C22" s="1502"/>
      <c r="D22" s="1467"/>
      <c r="E22" s="1467"/>
      <c r="F22" s="1467"/>
      <c r="G22" s="1468"/>
      <c r="H22" s="1467"/>
      <c r="I22" s="1468"/>
      <c r="J22" s="1467"/>
      <c r="K22" s="1467"/>
      <c r="L22" s="1474"/>
    </row>
    <row r="23" spans="2:12" ht="45" customHeight="1" x14ac:dyDescent="0.2">
      <c r="B23" s="2696" t="s">
        <v>2131</v>
      </c>
      <c r="C23" s="2696"/>
      <c r="D23" s="2696"/>
      <c r="E23" s="2696"/>
      <c r="F23" s="2696"/>
      <c r="G23" s="2696"/>
      <c r="H23" s="2696"/>
      <c r="I23" s="2696"/>
      <c r="J23" s="2696"/>
      <c r="K23" s="2696"/>
      <c r="L23" s="1474"/>
    </row>
    <row r="24" spans="2:12" ht="4.5" customHeight="1" x14ac:dyDescent="0.2">
      <c r="B24" s="1453"/>
      <c r="C24" s="1453"/>
      <c r="L24" s="1474"/>
    </row>
    <row r="25" spans="2:12" ht="13.5" customHeight="1" x14ac:dyDescent="0.2">
      <c r="B25" s="1502" t="s">
        <v>1575</v>
      </c>
      <c r="C25" s="1502"/>
      <c r="D25" s="1467"/>
      <c r="E25" s="1467"/>
      <c r="F25" s="1467"/>
      <c r="G25" s="1468"/>
      <c r="H25" s="1467"/>
      <c r="I25" s="1468"/>
      <c r="J25" s="1467"/>
      <c r="K25" s="1467"/>
      <c r="L25" s="1474"/>
    </row>
    <row r="26" spans="2:12" ht="45.75" customHeight="1" x14ac:dyDescent="0.2">
      <c r="B26" s="2696" t="s">
        <v>2132</v>
      </c>
      <c r="C26" s="2696"/>
      <c r="D26" s="2696"/>
      <c r="E26" s="2696"/>
      <c r="F26" s="2696"/>
      <c r="G26" s="2696"/>
      <c r="H26" s="2696"/>
      <c r="I26" s="2696"/>
      <c r="J26" s="2696"/>
      <c r="K26" s="2696"/>
      <c r="L26" s="1474"/>
    </row>
    <row r="27" spans="2:12" ht="4.5" customHeight="1" x14ac:dyDescent="0.2">
      <c r="B27" s="1453"/>
      <c r="C27" s="1453"/>
      <c r="L27" s="1474"/>
    </row>
    <row r="28" spans="2:12" ht="13.5" customHeight="1" x14ac:dyDescent="0.2">
      <c r="B28" s="1501" t="s">
        <v>1574</v>
      </c>
      <c r="C28" s="1501"/>
      <c r="D28" s="1467"/>
      <c r="E28" s="1467"/>
      <c r="F28" s="1467"/>
      <c r="G28" s="1468"/>
      <c r="H28" s="1467"/>
      <c r="I28" s="1468"/>
      <c r="J28" s="1467"/>
      <c r="K28" s="1467"/>
      <c r="L28" s="1474"/>
    </row>
    <row r="29" spans="2:12" ht="45.75" customHeight="1" x14ac:dyDescent="0.2">
      <c r="B29" s="2700" t="s">
        <v>2133</v>
      </c>
      <c r="C29" s="2700"/>
      <c r="D29" s="2696"/>
      <c r="E29" s="2696"/>
      <c r="F29" s="2696"/>
      <c r="G29" s="2696"/>
      <c r="H29" s="2696"/>
      <c r="I29" s="2696"/>
      <c r="J29" s="2696"/>
      <c r="K29" s="2696"/>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1573</v>
      </c>
      <c r="C31" s="1499"/>
      <c r="D31" s="1498"/>
      <c r="E31" s="1467"/>
      <c r="F31" s="1467"/>
      <c r="G31" s="1468"/>
      <c r="H31" s="1467"/>
      <c r="I31" s="1468"/>
      <c r="J31" s="1467"/>
      <c r="K31" s="1467"/>
      <c r="L31" s="1474"/>
    </row>
    <row r="32" spans="2:12" s="1425" customFormat="1" ht="45.75" customHeight="1" x14ac:dyDescent="0.2">
      <c r="B32" s="2695" t="s">
        <v>2134</v>
      </c>
      <c r="C32" s="2695"/>
      <c r="D32" s="2696"/>
      <c r="E32" s="2696"/>
      <c r="F32" s="2696"/>
      <c r="G32" s="2696"/>
      <c r="H32" s="2696"/>
      <c r="I32" s="2696"/>
      <c r="J32" s="2696"/>
      <c r="K32" s="2696"/>
      <c r="L32" s="1474"/>
    </row>
    <row r="33" spans="2:13" s="1425" customFormat="1" ht="4.5" customHeight="1" x14ac:dyDescent="0.2">
      <c r="B33" s="1497"/>
      <c r="C33" s="1497"/>
      <c r="G33" s="1456"/>
      <c r="I33" s="1456"/>
      <c r="L33" s="1474"/>
    </row>
    <row r="34" spans="2:13" s="1425" customFormat="1" ht="11.1" customHeight="1" x14ac:dyDescent="0.2">
      <c r="B34" s="1496" t="s">
        <v>1572</v>
      </c>
      <c r="C34" s="1739"/>
      <c r="D34" s="1494"/>
      <c r="E34" s="1494"/>
      <c r="F34" s="1494"/>
      <c r="G34" s="1495"/>
      <c r="H34" s="1494"/>
      <c r="I34" s="1495"/>
      <c r="J34" s="1494"/>
      <c r="K34" s="1493"/>
      <c r="L34" s="1474"/>
    </row>
    <row r="35" spans="2:13" s="1425" customFormat="1" ht="13.5" customHeight="1" x14ac:dyDescent="0.2">
      <c r="B35" s="1489" t="s">
        <v>1571</v>
      </c>
      <c r="C35" s="1740"/>
      <c r="D35" s="1492"/>
      <c r="E35" s="1491"/>
      <c r="F35" s="1490" t="s">
        <v>1570</v>
      </c>
      <c r="G35" s="1486"/>
      <c r="H35" s="1485"/>
      <c r="I35" s="1484"/>
      <c r="J35" s="1479"/>
      <c r="K35" s="1483"/>
      <c r="L35" s="1474"/>
    </row>
    <row r="36" spans="2:13" s="1425" customFormat="1" ht="13.5" customHeight="1" x14ac:dyDescent="0.2">
      <c r="B36" s="1489" t="s">
        <v>1569</v>
      </c>
      <c r="C36" s="1740"/>
      <c r="D36" s="1488"/>
      <c r="E36" s="1485"/>
      <c r="F36" s="1487" t="s">
        <v>1568</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1829</v>
      </c>
      <c r="C39" s="1476"/>
      <c r="D39" s="1475"/>
      <c r="E39" s="1475"/>
      <c r="F39" s="1475"/>
      <c r="L39" s="1474"/>
    </row>
    <row r="40" spans="2:13" ht="9.6" customHeight="1" x14ac:dyDescent="0.2">
      <c r="B40" s="1371" t="s">
        <v>2018</v>
      </c>
      <c r="C40" s="1371"/>
      <c r="L40" s="1474"/>
    </row>
    <row r="41" spans="2:13" ht="9.6" customHeight="1" x14ac:dyDescent="0.2">
      <c r="B41" s="1371" t="s">
        <v>2019</v>
      </c>
      <c r="C41" s="1371"/>
    </row>
    <row r="42" spans="2:13" ht="11.85" customHeight="1" x14ac:dyDescent="0.2">
      <c r="B42" s="1375" t="s">
        <v>1567</v>
      </c>
      <c r="C42" s="1375"/>
    </row>
    <row r="43" spans="2:13" ht="9.6" customHeight="1" x14ac:dyDescent="0.2">
      <c r="B43" s="1371" t="s">
        <v>1566</v>
      </c>
      <c r="C43" s="1371"/>
      <c r="M43" s="1473"/>
    </row>
    <row r="44" spans="2:13" ht="12.6" customHeight="1" x14ac:dyDescent="0.2">
      <c r="B44" s="1375" t="s">
        <v>2076</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7" top="0.68" bottom="0.47" header="0.3" footer="0.3"/>
  <pageSetup scale="96"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45"/>
  <sheetViews>
    <sheetView showGridLines="0" zoomScale="110" zoomScaleNormal="110" workbookViewId="0">
      <selection activeCell="AF28" sqref="AF2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690" t="str">
        <f>'Single Audit Cover'!A7</f>
        <v>Winnebago Cty Spec Educ Coop</v>
      </c>
      <c r="C1" s="2690"/>
      <c r="D1" s="2690"/>
      <c r="E1" s="2690"/>
      <c r="F1" s="2690"/>
      <c r="G1" s="2690"/>
      <c r="H1" s="2690"/>
      <c r="I1" s="2690"/>
      <c r="J1" s="2690"/>
      <c r="K1" s="2690"/>
      <c r="L1" s="1520"/>
      <c r="M1" s="1520"/>
    </row>
    <row r="2" spans="1:13" ht="12" customHeight="1" x14ac:dyDescent="0.2">
      <c r="B2" s="2692">
        <f>'Single Audit Cover'!E7</f>
        <v>4101140061</v>
      </c>
      <c r="C2" s="2692"/>
      <c r="D2" s="2692"/>
      <c r="E2" s="2692"/>
      <c r="F2" s="2692"/>
      <c r="G2" s="2692"/>
      <c r="H2" s="2692"/>
      <c r="I2" s="2692"/>
      <c r="J2" s="2692"/>
      <c r="K2" s="2692"/>
      <c r="L2" s="1519"/>
      <c r="M2" s="1518"/>
    </row>
    <row r="3" spans="1:13" ht="10.35" customHeight="1" x14ac:dyDescent="0.2">
      <c r="B3" s="2680" t="s">
        <v>1565</v>
      </c>
      <c r="C3" s="2680"/>
      <c r="D3" s="2680"/>
      <c r="E3" s="2680"/>
      <c r="F3" s="2680"/>
      <c r="G3" s="2680"/>
      <c r="H3" s="2680"/>
      <c r="I3" s="2680"/>
      <c r="J3" s="2680"/>
      <c r="K3" s="2680"/>
      <c r="L3" s="1517"/>
      <c r="M3" s="1517"/>
    </row>
    <row r="4" spans="1:13" ht="11.1" customHeight="1" x14ac:dyDescent="0.2">
      <c r="B4" s="2697" t="str">
        <f>'[1]Single Audit Cover'!A4</f>
        <v>Year Ending June 30, 2016</v>
      </c>
      <c r="C4" s="2697"/>
      <c r="D4" s="2697"/>
      <c r="E4" s="2697"/>
      <c r="F4" s="2697"/>
      <c r="G4" s="2697"/>
      <c r="H4" s="2697"/>
      <c r="I4" s="2697"/>
      <c r="J4" s="2697"/>
      <c r="K4" s="2697"/>
      <c r="L4" s="1516"/>
      <c r="M4" s="1516"/>
    </row>
    <row r="5" spans="1:13" ht="7.5" customHeight="1" x14ac:dyDescent="0.2">
      <c r="B5" s="1352" t="s">
        <v>1388</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697" t="s">
        <v>1585</v>
      </c>
      <c r="C7" s="2697"/>
      <c r="D7" s="2698"/>
      <c r="E7" s="2698"/>
      <c r="F7" s="2698"/>
      <c r="G7" s="2698"/>
      <c r="H7" s="2698"/>
      <c r="I7" s="2698"/>
      <c r="J7" s="2698"/>
      <c r="K7" s="2698"/>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1584</v>
      </c>
      <c r="C10" s="1737" t="s">
        <v>1952</v>
      </c>
      <c r="D10" s="1738">
        <v>2</v>
      </c>
      <c r="E10" s="1425"/>
      <c r="F10" s="1430" t="s">
        <v>1583</v>
      </c>
      <c r="G10" s="1512"/>
      <c r="H10" s="1513" t="s">
        <v>1582</v>
      </c>
      <c r="I10" s="1512" t="s">
        <v>2084</v>
      </c>
      <c r="J10" s="1511" t="s">
        <v>1581</v>
      </c>
      <c r="K10" s="1425"/>
      <c r="L10" s="1474"/>
    </row>
    <row r="11" spans="1:13" ht="13.5" customHeight="1" x14ac:dyDescent="0.2">
      <c r="B11" s="1425"/>
      <c r="C11" s="1425"/>
      <c r="D11" s="1425"/>
      <c r="E11" s="1425"/>
      <c r="F11" s="1425"/>
      <c r="G11" s="1456"/>
      <c r="H11" s="1425"/>
      <c r="I11" s="1510" t="s">
        <v>1580</v>
      </c>
      <c r="J11" s="1425"/>
      <c r="K11" s="1509">
        <v>2015</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1579</v>
      </c>
      <c r="C13" s="1502"/>
      <c r="D13" s="1505"/>
      <c r="E13" s="1505"/>
      <c r="F13" s="1505"/>
      <c r="G13" s="1506"/>
      <c r="H13" s="1505"/>
      <c r="I13" s="1506"/>
      <c r="J13" s="1505"/>
      <c r="K13" s="1505"/>
      <c r="L13" s="1504"/>
    </row>
    <row r="14" spans="1:13" ht="45.75" customHeight="1" x14ac:dyDescent="0.2">
      <c r="B14" s="2696" t="s">
        <v>2135</v>
      </c>
      <c r="C14" s="2696"/>
      <c r="D14" s="2696"/>
      <c r="E14" s="2696"/>
      <c r="F14" s="2696"/>
      <c r="G14" s="2696"/>
      <c r="H14" s="2696"/>
      <c r="I14" s="2696"/>
      <c r="J14" s="2696"/>
      <c r="K14" s="2696"/>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1578</v>
      </c>
      <c r="C16" s="1502"/>
      <c r="D16" s="1505"/>
      <c r="E16" s="1505"/>
      <c r="F16" s="1505"/>
      <c r="G16" s="1506"/>
      <c r="H16" s="1505"/>
      <c r="I16" s="1506"/>
      <c r="J16" s="1505"/>
      <c r="K16" s="1505"/>
      <c r="L16" s="1504"/>
    </row>
    <row r="17" spans="2:12" ht="45.75" customHeight="1" x14ac:dyDescent="0.2">
      <c r="B17" s="2696" t="s">
        <v>2136</v>
      </c>
      <c r="C17" s="2696"/>
      <c r="D17" s="2696"/>
      <c r="E17" s="2696"/>
      <c r="F17" s="2696"/>
      <c r="G17" s="2696"/>
      <c r="H17" s="2696"/>
      <c r="I17" s="2696"/>
      <c r="J17" s="2696"/>
      <c r="K17" s="2696"/>
      <c r="L17" s="1474"/>
    </row>
    <row r="18" spans="2:12" ht="4.5" customHeight="1" x14ac:dyDescent="0.2">
      <c r="B18" s="1453"/>
      <c r="C18" s="1453"/>
      <c r="L18" s="1474"/>
    </row>
    <row r="19" spans="2:12" s="1386" customFormat="1" ht="13.5" customHeight="1" x14ac:dyDescent="0.2">
      <c r="B19" s="1502" t="s">
        <v>1577</v>
      </c>
      <c r="C19" s="1502"/>
      <c r="D19" s="1505"/>
      <c r="E19" s="1505"/>
      <c r="F19" s="1505"/>
      <c r="G19" s="1506"/>
      <c r="H19" s="1505"/>
      <c r="I19" s="1506"/>
      <c r="J19" s="1505"/>
      <c r="K19" s="1505"/>
      <c r="L19" s="1504"/>
    </row>
    <row r="20" spans="2:12" ht="45.75" customHeight="1" x14ac:dyDescent="0.2">
      <c r="B20" s="2699" t="s">
        <v>2137</v>
      </c>
      <c r="C20" s="2699"/>
      <c r="D20" s="2696"/>
      <c r="E20" s="2696"/>
      <c r="F20" s="2696"/>
      <c r="G20" s="2696"/>
      <c r="H20" s="2696"/>
      <c r="I20" s="2696"/>
      <c r="J20" s="2696"/>
      <c r="K20" s="2696"/>
      <c r="L20" s="1474"/>
    </row>
    <row r="21" spans="2:12" ht="4.5" customHeight="1" x14ac:dyDescent="0.2">
      <c r="B21" s="1503"/>
      <c r="C21" s="1503"/>
      <c r="L21" s="1474"/>
    </row>
    <row r="22" spans="2:12" ht="13.5" customHeight="1" x14ac:dyDescent="0.2">
      <c r="B22" s="1502" t="s">
        <v>1576</v>
      </c>
      <c r="C22" s="1502"/>
      <c r="D22" s="1467"/>
      <c r="E22" s="1467"/>
      <c r="F22" s="1467"/>
      <c r="G22" s="1468"/>
      <c r="H22" s="1467"/>
      <c r="I22" s="1468"/>
      <c r="J22" s="1467"/>
      <c r="K22" s="1467"/>
      <c r="L22" s="1474"/>
    </row>
    <row r="23" spans="2:12" ht="45" customHeight="1" x14ac:dyDescent="0.2">
      <c r="B23" s="2696" t="s">
        <v>2138</v>
      </c>
      <c r="C23" s="2696"/>
      <c r="D23" s="2696"/>
      <c r="E23" s="2696"/>
      <c r="F23" s="2696"/>
      <c r="G23" s="2696"/>
      <c r="H23" s="2696"/>
      <c r="I23" s="2696"/>
      <c r="J23" s="2696"/>
      <c r="K23" s="2696"/>
      <c r="L23" s="1474"/>
    </row>
    <row r="24" spans="2:12" ht="4.5" customHeight="1" x14ac:dyDescent="0.2">
      <c r="B24" s="1453"/>
      <c r="C24" s="1453"/>
      <c r="L24" s="1474"/>
    </row>
    <row r="25" spans="2:12" ht="13.5" customHeight="1" x14ac:dyDescent="0.2">
      <c r="B25" s="1502" t="s">
        <v>1575</v>
      </c>
      <c r="C25" s="1502"/>
      <c r="D25" s="1467"/>
      <c r="E25" s="1467"/>
      <c r="F25" s="1467"/>
      <c r="G25" s="1468"/>
      <c r="H25" s="1467"/>
      <c r="I25" s="1468"/>
      <c r="J25" s="1467"/>
      <c r="K25" s="1467"/>
      <c r="L25" s="1474"/>
    </row>
    <row r="26" spans="2:12" ht="45.75" customHeight="1" x14ac:dyDescent="0.2">
      <c r="B26" s="2696" t="s">
        <v>2136</v>
      </c>
      <c r="C26" s="2696"/>
      <c r="D26" s="2696"/>
      <c r="E26" s="2696"/>
      <c r="F26" s="2696"/>
      <c r="G26" s="2696"/>
      <c r="H26" s="2696"/>
      <c r="I26" s="2696"/>
      <c r="J26" s="2696"/>
      <c r="K26" s="2696"/>
      <c r="L26" s="1474"/>
    </row>
    <row r="27" spans="2:12" ht="4.5" customHeight="1" x14ac:dyDescent="0.2">
      <c r="B27" s="1453"/>
      <c r="C27" s="1453"/>
      <c r="L27" s="1474"/>
    </row>
    <row r="28" spans="2:12" ht="13.5" customHeight="1" x14ac:dyDescent="0.2">
      <c r="B28" s="1501" t="s">
        <v>1574</v>
      </c>
      <c r="C28" s="1501"/>
      <c r="D28" s="1467"/>
      <c r="E28" s="1467"/>
      <c r="F28" s="1467"/>
      <c r="G28" s="1468"/>
      <c r="H28" s="1467"/>
      <c r="I28" s="1468"/>
      <c r="J28" s="1467"/>
      <c r="K28" s="1467"/>
      <c r="L28" s="1474"/>
    </row>
    <row r="29" spans="2:12" ht="45.75" customHeight="1" x14ac:dyDescent="0.2">
      <c r="B29" s="2700" t="s">
        <v>2139</v>
      </c>
      <c r="C29" s="2700"/>
      <c r="D29" s="2696"/>
      <c r="E29" s="2696"/>
      <c r="F29" s="2696"/>
      <c r="G29" s="2696"/>
      <c r="H29" s="2696"/>
      <c r="I29" s="2696"/>
      <c r="J29" s="2696"/>
      <c r="K29" s="2696"/>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1573</v>
      </c>
      <c r="C31" s="1499"/>
      <c r="D31" s="1498"/>
      <c r="E31" s="1467"/>
      <c r="F31" s="1467"/>
      <c r="G31" s="1468"/>
      <c r="H31" s="1467"/>
      <c r="I31" s="1468"/>
      <c r="J31" s="1467"/>
      <c r="K31" s="1467"/>
      <c r="L31" s="1474"/>
    </row>
    <row r="32" spans="2:12" s="1425" customFormat="1" ht="45.75" customHeight="1" x14ac:dyDescent="0.2">
      <c r="B32" s="2695" t="s">
        <v>2134</v>
      </c>
      <c r="C32" s="2695"/>
      <c r="D32" s="2696"/>
      <c r="E32" s="2696"/>
      <c r="F32" s="2696"/>
      <c r="G32" s="2696"/>
      <c r="H32" s="2696"/>
      <c r="I32" s="2696"/>
      <c r="J32" s="2696"/>
      <c r="K32" s="2696"/>
      <c r="L32" s="1474"/>
    </row>
    <row r="33" spans="2:13" s="1425" customFormat="1" ht="4.5" customHeight="1" x14ac:dyDescent="0.2">
      <c r="B33" s="1497"/>
      <c r="C33" s="1497"/>
      <c r="G33" s="1456"/>
      <c r="I33" s="1456"/>
      <c r="L33" s="1474"/>
    </row>
    <row r="34" spans="2:13" s="1425" customFormat="1" ht="11.1" customHeight="1" x14ac:dyDescent="0.2">
      <c r="B34" s="1496" t="s">
        <v>1572</v>
      </c>
      <c r="C34" s="1739"/>
      <c r="D34" s="1494"/>
      <c r="E34" s="1494"/>
      <c r="F34" s="1494"/>
      <c r="G34" s="1495"/>
      <c r="H34" s="1494"/>
      <c r="I34" s="1495"/>
      <c r="J34" s="1494"/>
      <c r="K34" s="1493"/>
      <c r="L34" s="1474"/>
    </row>
    <row r="35" spans="2:13" s="1425" customFormat="1" ht="13.5" customHeight="1" x14ac:dyDescent="0.2">
      <c r="B35" s="1489" t="s">
        <v>1571</v>
      </c>
      <c r="C35" s="1740"/>
      <c r="D35" s="1492"/>
      <c r="E35" s="1491"/>
      <c r="F35" s="1490" t="s">
        <v>1570</v>
      </c>
      <c r="G35" s="1486"/>
      <c r="H35" s="1485"/>
      <c r="I35" s="1484"/>
      <c r="J35" s="1479"/>
      <c r="K35" s="1483"/>
      <c r="L35" s="1474"/>
    </row>
    <row r="36" spans="2:13" s="1425" customFormat="1" ht="13.5" customHeight="1" x14ac:dyDescent="0.2">
      <c r="B36" s="1489" t="s">
        <v>1569</v>
      </c>
      <c r="C36" s="1740"/>
      <c r="D36" s="1488"/>
      <c r="E36" s="1485"/>
      <c r="F36" s="1487" t="s">
        <v>1568</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1829</v>
      </c>
      <c r="C39" s="1476"/>
      <c r="D39" s="1475"/>
      <c r="E39" s="1475"/>
      <c r="F39" s="1475"/>
      <c r="L39" s="1474"/>
    </row>
    <row r="40" spans="2:13" ht="9.6" customHeight="1" x14ac:dyDescent="0.2">
      <c r="B40" s="1371" t="s">
        <v>2018</v>
      </c>
      <c r="C40" s="1371"/>
      <c r="L40" s="1474"/>
    </row>
    <row r="41" spans="2:13" ht="9.6" customHeight="1" x14ac:dyDescent="0.2">
      <c r="B41" s="1371" t="s">
        <v>2019</v>
      </c>
      <c r="C41" s="1371"/>
    </row>
    <row r="42" spans="2:13" ht="11.85" customHeight="1" x14ac:dyDescent="0.2">
      <c r="B42" s="1375" t="s">
        <v>1567</v>
      </c>
      <c r="C42" s="1375"/>
    </row>
    <row r="43" spans="2:13" ht="9.6" customHeight="1" x14ac:dyDescent="0.2">
      <c r="B43" s="1371" t="s">
        <v>1566</v>
      </c>
      <c r="C43" s="1371"/>
      <c r="M43" s="1473"/>
    </row>
    <row r="44" spans="2:13" ht="12.6" customHeight="1" x14ac:dyDescent="0.2">
      <c r="B44" s="1375" t="s">
        <v>2076</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7" top="0.68" bottom="0.47" header="0.3" footer="0.3"/>
  <pageSetup scale="96"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45"/>
  <sheetViews>
    <sheetView showGridLines="0" zoomScale="110" zoomScaleNormal="110" workbookViewId="0">
      <selection activeCell="AF28" sqref="AF28"/>
    </sheetView>
  </sheetViews>
  <sheetFormatPr defaultColWidth="9.140625" defaultRowHeight="12.75" x14ac:dyDescent="0.2"/>
  <cols>
    <col min="1" max="1" width="1.5703125" style="2062" customWidth="1"/>
    <col min="2" max="2" width="21.42578125" style="2062" customWidth="1"/>
    <col min="3" max="3" width="6.140625" style="2062" customWidth="1"/>
    <col min="4" max="4" width="4.42578125" style="2062" customWidth="1"/>
    <col min="5" max="5" width="3.5703125" style="2062" customWidth="1"/>
    <col min="6" max="6" width="20.140625" style="2062" customWidth="1"/>
    <col min="7" max="7" width="3.5703125" style="2063" customWidth="1"/>
    <col min="8" max="8" width="10.5703125" style="2062" customWidth="1"/>
    <col min="9" max="9" width="3.42578125" style="2063" customWidth="1"/>
    <col min="10" max="10" width="15.42578125" style="2062" customWidth="1"/>
    <col min="11" max="11" width="8.5703125" style="2062" customWidth="1"/>
    <col min="12" max="12" width="1.42578125" style="2062" customWidth="1"/>
    <col min="13" max="13" width="3.42578125" style="2062" customWidth="1"/>
    <col min="14" max="16384" width="9.140625" style="2062"/>
  </cols>
  <sheetData>
    <row r="1" spans="1:13" ht="11.1" customHeight="1" x14ac:dyDescent="0.2">
      <c r="B1" s="2690" t="str">
        <f>'Single Audit Cover'!A7</f>
        <v>Winnebago Cty Spec Educ Coop</v>
      </c>
      <c r="C1" s="2690"/>
      <c r="D1" s="2690"/>
      <c r="E1" s="2690"/>
      <c r="F1" s="2690"/>
      <c r="G1" s="2690"/>
      <c r="H1" s="2690"/>
      <c r="I1" s="2690"/>
      <c r="J1" s="2690"/>
      <c r="K1" s="2690"/>
      <c r="L1" s="2108"/>
      <c r="M1" s="2108"/>
    </row>
    <row r="2" spans="1:13" ht="12" customHeight="1" x14ac:dyDescent="0.2">
      <c r="B2" s="2692">
        <f>'Single Audit Cover'!E7</f>
        <v>4101140061</v>
      </c>
      <c r="C2" s="2692"/>
      <c r="D2" s="2692"/>
      <c r="E2" s="2692"/>
      <c r="F2" s="2692"/>
      <c r="G2" s="2692"/>
      <c r="H2" s="2692"/>
      <c r="I2" s="2692"/>
      <c r="J2" s="2692"/>
      <c r="K2" s="2692"/>
      <c r="L2" s="2107"/>
      <c r="M2" s="2106"/>
    </row>
    <row r="3" spans="1:13" ht="10.35" customHeight="1" x14ac:dyDescent="0.2">
      <c r="B3" s="2680" t="s">
        <v>1565</v>
      </c>
      <c r="C3" s="2680"/>
      <c r="D3" s="2680"/>
      <c r="E3" s="2680"/>
      <c r="F3" s="2680"/>
      <c r="G3" s="2680"/>
      <c r="H3" s="2680"/>
      <c r="I3" s="2680"/>
      <c r="J3" s="2680"/>
      <c r="K3" s="2680"/>
      <c r="L3" s="2105"/>
      <c r="M3" s="2105"/>
    </row>
    <row r="4" spans="1:13" ht="11.1" customHeight="1" x14ac:dyDescent="0.2">
      <c r="B4" s="2697" t="str">
        <f>'[1]Single Audit Cover'!A4</f>
        <v>Year Ending June 30, 2016</v>
      </c>
      <c r="C4" s="2697"/>
      <c r="D4" s="2697"/>
      <c r="E4" s="2697"/>
      <c r="F4" s="2697"/>
      <c r="G4" s="2697"/>
      <c r="H4" s="2697"/>
      <c r="I4" s="2697"/>
      <c r="J4" s="2697"/>
      <c r="K4" s="2697"/>
      <c r="L4" s="2104"/>
      <c r="M4" s="2104"/>
    </row>
    <row r="5" spans="1:13" ht="7.5" customHeight="1" x14ac:dyDescent="0.2">
      <c r="B5" s="2061" t="s">
        <v>1388</v>
      </c>
      <c r="C5" s="2061"/>
    </row>
    <row r="6" spans="1:13" ht="7.5" customHeight="1" x14ac:dyDescent="0.2">
      <c r="B6" s="1498"/>
      <c r="C6" s="1498"/>
      <c r="D6" s="1467"/>
      <c r="E6" s="1467"/>
      <c r="F6" s="1467"/>
      <c r="G6" s="1468"/>
      <c r="H6" s="1467"/>
      <c r="I6" s="1468"/>
      <c r="J6" s="1467"/>
      <c r="K6" s="1467"/>
      <c r="L6" s="2073"/>
    </row>
    <row r="7" spans="1:13" ht="12.75" customHeight="1" x14ac:dyDescent="0.2">
      <c r="A7" s="2066"/>
      <c r="B7" s="2697" t="s">
        <v>1585</v>
      </c>
      <c r="C7" s="2697"/>
      <c r="D7" s="2698"/>
      <c r="E7" s="2698"/>
      <c r="F7" s="2698"/>
      <c r="G7" s="2698"/>
      <c r="H7" s="2698"/>
      <c r="I7" s="2698"/>
      <c r="J7" s="2698"/>
      <c r="K7" s="2698"/>
      <c r="L7" s="2103"/>
    </row>
    <row r="8" spans="1:13" ht="7.5" customHeight="1" x14ac:dyDescent="0.2">
      <c r="B8" s="2068"/>
      <c r="C8" s="2068"/>
      <c r="D8" s="2068"/>
      <c r="E8" s="2068"/>
      <c r="F8" s="2068"/>
      <c r="G8" s="2071"/>
      <c r="H8" s="2068"/>
      <c r="I8" s="2071"/>
      <c r="J8" s="2068"/>
      <c r="K8" s="2068"/>
      <c r="L8" s="2073"/>
    </row>
    <row r="9" spans="1:13" ht="9.6" customHeight="1" x14ac:dyDescent="0.2">
      <c r="B9" s="1467"/>
      <c r="C9" s="1467"/>
      <c r="D9" s="1467"/>
      <c r="E9" s="1467"/>
      <c r="F9" s="1467"/>
      <c r="G9" s="1468"/>
      <c r="H9" s="1467"/>
      <c r="I9" s="1468"/>
      <c r="J9" s="1467"/>
      <c r="K9" s="1467"/>
      <c r="L9" s="2073"/>
    </row>
    <row r="10" spans="1:13" ht="16.5" customHeight="1" x14ac:dyDescent="0.2">
      <c r="B10" s="2102" t="s">
        <v>1584</v>
      </c>
      <c r="C10" s="2109" t="s">
        <v>1952</v>
      </c>
      <c r="D10" s="2110">
        <v>3</v>
      </c>
      <c r="E10" s="2068"/>
      <c r="F10" s="2069" t="s">
        <v>1583</v>
      </c>
      <c r="G10" s="2100"/>
      <c r="H10" s="2101" t="s">
        <v>1582</v>
      </c>
      <c r="I10" s="2100" t="s">
        <v>2084</v>
      </c>
      <c r="J10" s="2099" t="s">
        <v>1581</v>
      </c>
      <c r="K10" s="2068"/>
      <c r="L10" s="2073"/>
    </row>
    <row r="11" spans="1:13" ht="13.5" customHeight="1" x14ac:dyDescent="0.2">
      <c r="B11" s="2068"/>
      <c r="C11" s="2068"/>
      <c r="D11" s="2068"/>
      <c r="E11" s="2068"/>
      <c r="F11" s="2068"/>
      <c r="G11" s="2071"/>
      <c r="H11" s="2068"/>
      <c r="I11" s="2098" t="s">
        <v>1580</v>
      </c>
      <c r="J11" s="2068"/>
      <c r="K11" s="2097">
        <v>2015</v>
      </c>
      <c r="L11" s="2073"/>
    </row>
    <row r="12" spans="1:13" ht="13.5" customHeight="1" x14ac:dyDescent="0.2">
      <c r="B12" s="2067"/>
      <c r="C12" s="2067"/>
      <c r="D12" s="2068"/>
      <c r="E12" s="2068"/>
      <c r="F12" s="2068"/>
      <c r="G12" s="2071"/>
      <c r="H12" s="2068"/>
      <c r="I12" s="2071"/>
      <c r="J12" s="2068"/>
      <c r="L12" s="2073"/>
    </row>
    <row r="13" spans="1:13" s="2066" customFormat="1" ht="13.5" customHeight="1" x14ac:dyDescent="0.2">
      <c r="B13" s="1502" t="s">
        <v>1579</v>
      </c>
      <c r="C13" s="1502"/>
      <c r="D13" s="1505"/>
      <c r="E13" s="1505"/>
      <c r="F13" s="1505"/>
      <c r="G13" s="1506"/>
      <c r="H13" s="1505"/>
      <c r="I13" s="1506"/>
      <c r="J13" s="1505"/>
      <c r="K13" s="1505"/>
      <c r="L13" s="2094"/>
    </row>
    <row r="14" spans="1:13" ht="45.75" customHeight="1" x14ac:dyDescent="0.2">
      <c r="B14" s="2696" t="s">
        <v>2140</v>
      </c>
      <c r="C14" s="2696"/>
      <c r="D14" s="2696"/>
      <c r="E14" s="2696"/>
      <c r="F14" s="2696"/>
      <c r="G14" s="2696"/>
      <c r="H14" s="2696"/>
      <c r="I14" s="2696"/>
      <c r="J14" s="2696"/>
      <c r="K14" s="2696"/>
      <c r="L14" s="2095"/>
    </row>
    <row r="15" spans="1:13" ht="4.5" customHeight="1" x14ac:dyDescent="0.2">
      <c r="B15" s="2070"/>
      <c r="C15" s="2070"/>
      <c r="D15" s="2096"/>
      <c r="E15" s="2096"/>
      <c r="F15" s="2096"/>
      <c r="H15" s="2096"/>
      <c r="J15" s="2096"/>
      <c r="K15" s="2096"/>
      <c r="L15" s="2095"/>
    </row>
    <row r="16" spans="1:13" s="2066" customFormat="1" ht="13.5" customHeight="1" x14ac:dyDescent="0.2">
      <c r="B16" s="1502" t="s">
        <v>1578</v>
      </c>
      <c r="C16" s="1502"/>
      <c r="D16" s="1505"/>
      <c r="E16" s="1505"/>
      <c r="F16" s="1505"/>
      <c r="G16" s="1506"/>
      <c r="H16" s="1505"/>
      <c r="I16" s="1506"/>
      <c r="J16" s="1505"/>
      <c r="K16" s="1505"/>
      <c r="L16" s="2094"/>
    </row>
    <row r="17" spans="2:12" ht="45.75" customHeight="1" x14ac:dyDescent="0.2">
      <c r="B17" s="2696" t="s">
        <v>2141</v>
      </c>
      <c r="C17" s="2696"/>
      <c r="D17" s="2696"/>
      <c r="E17" s="2696"/>
      <c r="F17" s="2696"/>
      <c r="G17" s="2696"/>
      <c r="H17" s="2696"/>
      <c r="I17" s="2696"/>
      <c r="J17" s="2696"/>
      <c r="K17" s="2696"/>
      <c r="L17" s="2073"/>
    </row>
    <row r="18" spans="2:12" ht="4.5" customHeight="1" x14ac:dyDescent="0.2">
      <c r="B18" s="2070"/>
      <c r="C18" s="2070"/>
      <c r="L18" s="2073"/>
    </row>
    <row r="19" spans="2:12" s="2066" customFormat="1" ht="13.5" customHeight="1" x14ac:dyDescent="0.2">
      <c r="B19" s="1502" t="s">
        <v>1577</v>
      </c>
      <c r="C19" s="1502"/>
      <c r="D19" s="1505"/>
      <c r="E19" s="1505"/>
      <c r="F19" s="1505"/>
      <c r="G19" s="1506"/>
      <c r="H19" s="1505"/>
      <c r="I19" s="1506"/>
      <c r="J19" s="1505"/>
      <c r="K19" s="1505"/>
      <c r="L19" s="2094"/>
    </row>
    <row r="20" spans="2:12" ht="45.75" customHeight="1" x14ac:dyDescent="0.2">
      <c r="B20" s="2699" t="s">
        <v>2142</v>
      </c>
      <c r="C20" s="2699"/>
      <c r="D20" s="2696"/>
      <c r="E20" s="2696"/>
      <c r="F20" s="2696"/>
      <c r="G20" s="2696"/>
      <c r="H20" s="2696"/>
      <c r="I20" s="2696"/>
      <c r="J20" s="2696"/>
      <c r="K20" s="2696"/>
      <c r="L20" s="2073"/>
    </row>
    <row r="21" spans="2:12" ht="4.5" customHeight="1" x14ac:dyDescent="0.2">
      <c r="B21" s="2093"/>
      <c r="C21" s="2093"/>
      <c r="L21" s="2073"/>
    </row>
    <row r="22" spans="2:12" ht="13.5" customHeight="1" x14ac:dyDescent="0.2">
      <c r="B22" s="1502" t="s">
        <v>1576</v>
      </c>
      <c r="C22" s="1502"/>
      <c r="D22" s="1467"/>
      <c r="E22" s="1467"/>
      <c r="F22" s="1467"/>
      <c r="G22" s="1468"/>
      <c r="H22" s="1467"/>
      <c r="I22" s="1468"/>
      <c r="J22" s="1467"/>
      <c r="K22" s="1467"/>
      <c r="L22" s="2073"/>
    </row>
    <row r="23" spans="2:12" ht="45" customHeight="1" x14ac:dyDescent="0.2">
      <c r="B23" s="2696" t="s">
        <v>2143</v>
      </c>
      <c r="C23" s="2696"/>
      <c r="D23" s="2696"/>
      <c r="E23" s="2696"/>
      <c r="F23" s="2696"/>
      <c r="G23" s="2696"/>
      <c r="H23" s="2696"/>
      <c r="I23" s="2696"/>
      <c r="J23" s="2696"/>
      <c r="K23" s="2696"/>
      <c r="L23" s="2073"/>
    </row>
    <row r="24" spans="2:12" ht="4.5" customHeight="1" x14ac:dyDescent="0.2">
      <c r="B24" s="2070"/>
      <c r="C24" s="2070"/>
      <c r="L24" s="2073"/>
    </row>
    <row r="25" spans="2:12" ht="13.5" customHeight="1" x14ac:dyDescent="0.2">
      <c r="B25" s="1502" t="s">
        <v>1575</v>
      </c>
      <c r="C25" s="1502"/>
      <c r="D25" s="1467"/>
      <c r="E25" s="1467"/>
      <c r="F25" s="1467"/>
      <c r="G25" s="1468"/>
      <c r="H25" s="1467"/>
      <c r="I25" s="1468"/>
      <c r="J25" s="1467"/>
      <c r="K25" s="1467"/>
      <c r="L25" s="2073"/>
    </row>
    <row r="26" spans="2:12" ht="45.75" customHeight="1" x14ac:dyDescent="0.2">
      <c r="B26" s="2696" t="s">
        <v>2144</v>
      </c>
      <c r="C26" s="2696"/>
      <c r="D26" s="2696"/>
      <c r="E26" s="2696"/>
      <c r="F26" s="2696"/>
      <c r="G26" s="2696"/>
      <c r="H26" s="2696"/>
      <c r="I26" s="2696"/>
      <c r="J26" s="2696"/>
      <c r="K26" s="2696"/>
      <c r="L26" s="2073"/>
    </row>
    <row r="27" spans="2:12" ht="4.5" customHeight="1" x14ac:dyDescent="0.2">
      <c r="B27" s="2070"/>
      <c r="C27" s="2070"/>
      <c r="L27" s="2073"/>
    </row>
    <row r="28" spans="2:12" ht="13.5" customHeight="1" x14ac:dyDescent="0.2">
      <c r="B28" s="1501" t="s">
        <v>1574</v>
      </c>
      <c r="C28" s="1501"/>
      <c r="D28" s="1467"/>
      <c r="E28" s="1467"/>
      <c r="F28" s="1467"/>
      <c r="G28" s="1468"/>
      <c r="H28" s="1467"/>
      <c r="I28" s="1468"/>
      <c r="J28" s="1467"/>
      <c r="K28" s="1467"/>
      <c r="L28" s="2073"/>
    </row>
    <row r="29" spans="2:12" ht="45.75" customHeight="1" x14ac:dyDescent="0.2">
      <c r="B29" s="2700" t="s">
        <v>2145</v>
      </c>
      <c r="C29" s="2700"/>
      <c r="D29" s="2696"/>
      <c r="E29" s="2696"/>
      <c r="F29" s="2696"/>
      <c r="G29" s="2696"/>
      <c r="H29" s="2696"/>
      <c r="I29" s="2696"/>
      <c r="J29" s="2696"/>
      <c r="K29" s="2696"/>
      <c r="L29" s="2073"/>
    </row>
    <row r="30" spans="2:12" ht="4.5" customHeight="1" x14ac:dyDescent="0.2">
      <c r="B30" s="2092"/>
      <c r="C30" s="2092"/>
      <c r="D30" s="2068"/>
      <c r="E30" s="2068"/>
      <c r="F30" s="2068"/>
      <c r="G30" s="2071"/>
      <c r="H30" s="2068"/>
      <c r="I30" s="2071"/>
      <c r="J30" s="2068"/>
      <c r="K30" s="2068"/>
      <c r="L30" s="2073"/>
    </row>
    <row r="31" spans="2:12" s="2068" customFormat="1" ht="13.5" customHeight="1" x14ac:dyDescent="0.2">
      <c r="B31" s="1499" t="s">
        <v>1573</v>
      </c>
      <c r="C31" s="1499"/>
      <c r="D31" s="1498"/>
      <c r="E31" s="1467"/>
      <c r="F31" s="1467"/>
      <c r="G31" s="1468"/>
      <c r="H31" s="1467"/>
      <c r="I31" s="1468"/>
      <c r="J31" s="1467"/>
      <c r="K31" s="1467"/>
      <c r="L31" s="2073"/>
    </row>
    <row r="32" spans="2:12" s="2068" customFormat="1" ht="45.75" customHeight="1" x14ac:dyDescent="0.2">
      <c r="B32" s="2695" t="s">
        <v>2134</v>
      </c>
      <c r="C32" s="2695"/>
      <c r="D32" s="2696"/>
      <c r="E32" s="2696"/>
      <c r="F32" s="2696"/>
      <c r="G32" s="2696"/>
      <c r="H32" s="2696"/>
      <c r="I32" s="2696"/>
      <c r="J32" s="2696"/>
      <c r="K32" s="2696"/>
      <c r="L32" s="2073"/>
    </row>
    <row r="33" spans="2:13" s="2068" customFormat="1" ht="4.5" customHeight="1" x14ac:dyDescent="0.2">
      <c r="B33" s="2091"/>
      <c r="C33" s="2091"/>
      <c r="G33" s="2071"/>
      <c r="I33" s="2071"/>
      <c r="L33" s="2073"/>
    </row>
    <row r="34" spans="2:13" s="2068" customFormat="1" ht="11.1" customHeight="1" x14ac:dyDescent="0.2">
      <c r="B34" s="1496" t="s">
        <v>1572</v>
      </c>
      <c r="C34" s="1739"/>
      <c r="D34" s="1494"/>
      <c r="E34" s="1494"/>
      <c r="F34" s="1494"/>
      <c r="G34" s="1495"/>
      <c r="H34" s="1494"/>
      <c r="I34" s="1495"/>
      <c r="J34" s="1494"/>
      <c r="K34" s="1493"/>
      <c r="L34" s="2073"/>
    </row>
    <row r="35" spans="2:13" s="2068" customFormat="1" ht="13.5" customHeight="1" x14ac:dyDescent="0.2">
      <c r="B35" s="2087" t="s">
        <v>1571</v>
      </c>
      <c r="C35" s="2111"/>
      <c r="D35" s="2090"/>
      <c r="E35" s="2089"/>
      <c r="F35" s="2088" t="s">
        <v>1570</v>
      </c>
      <c r="G35" s="2085"/>
      <c r="H35" s="2084"/>
      <c r="I35" s="2083"/>
      <c r="J35" s="2078"/>
      <c r="K35" s="2082"/>
      <c r="L35" s="2073"/>
    </row>
    <row r="36" spans="2:13" s="2068" customFormat="1" ht="13.5" customHeight="1" x14ac:dyDescent="0.2">
      <c r="B36" s="2087" t="s">
        <v>1569</v>
      </c>
      <c r="C36" s="2111"/>
      <c r="D36" s="1488"/>
      <c r="E36" s="2084"/>
      <c r="F36" s="2086" t="s">
        <v>1568</v>
      </c>
      <c r="G36" s="2085"/>
      <c r="H36" s="2084"/>
      <c r="I36" s="2083"/>
      <c r="J36" s="2078"/>
      <c r="K36" s="2082"/>
      <c r="L36" s="2073"/>
      <c r="M36" s="2081"/>
    </row>
    <row r="37" spans="2:13" s="2068" customFormat="1" ht="11.45" customHeight="1" x14ac:dyDescent="0.2">
      <c r="B37" s="2080"/>
      <c r="C37" s="2078"/>
      <c r="D37" s="2078"/>
      <c r="E37" s="2078"/>
      <c r="F37" s="2078"/>
      <c r="G37" s="2079"/>
      <c r="H37" s="2078"/>
      <c r="I37" s="2079"/>
      <c r="J37" s="2078"/>
      <c r="K37" s="2077"/>
      <c r="L37" s="2073"/>
    </row>
    <row r="38" spans="2:13" s="2068" customFormat="1" ht="8.25" customHeight="1" thickBot="1" x14ac:dyDescent="0.25">
      <c r="B38" s="2073"/>
      <c r="C38" s="2073"/>
      <c r="D38" s="2073"/>
      <c r="E38" s="2073"/>
      <c r="F38" s="2073"/>
      <c r="G38" s="2076"/>
      <c r="H38" s="2073"/>
      <c r="I38" s="2076"/>
      <c r="J38" s="2073"/>
      <c r="K38" s="2073"/>
      <c r="L38" s="2073"/>
    </row>
    <row r="39" spans="2:13" ht="11.85" customHeight="1" x14ac:dyDescent="0.2">
      <c r="B39" s="2075" t="s">
        <v>1829</v>
      </c>
      <c r="C39" s="2075"/>
      <c r="D39" s="2074"/>
      <c r="E39" s="2074"/>
      <c r="F39" s="2074"/>
      <c r="L39" s="2073"/>
    </row>
    <row r="40" spans="2:13" ht="9.6" customHeight="1" x14ac:dyDescent="0.2">
      <c r="B40" s="2064" t="s">
        <v>2018</v>
      </c>
      <c r="C40" s="2064"/>
      <c r="L40" s="2073"/>
    </row>
    <row r="41" spans="2:13" ht="9.6" customHeight="1" x14ac:dyDescent="0.2">
      <c r="B41" s="2064" t="s">
        <v>2019</v>
      </c>
      <c r="C41" s="2064"/>
    </row>
    <row r="42" spans="2:13" ht="11.85" customHeight="1" x14ac:dyDescent="0.2">
      <c r="B42" s="2065" t="s">
        <v>1567</v>
      </c>
      <c r="C42" s="2065"/>
    </row>
    <row r="43" spans="2:13" ht="9.6" customHeight="1" x14ac:dyDescent="0.2">
      <c r="B43" s="2064" t="s">
        <v>1566</v>
      </c>
      <c r="C43" s="2064"/>
      <c r="M43" s="2072"/>
    </row>
    <row r="44" spans="2:13" ht="12.6" customHeight="1" x14ac:dyDescent="0.2">
      <c r="B44" s="2065" t="s">
        <v>2076</v>
      </c>
      <c r="C44" s="2065"/>
      <c r="M44" s="2072"/>
    </row>
    <row r="45" spans="2:13" ht="9.6" customHeight="1" x14ac:dyDescent="0.2">
      <c r="B45" s="2064"/>
      <c r="C45" s="2064"/>
      <c r="M45" s="2072"/>
    </row>
  </sheetData>
  <mergeCells count="12">
    <mergeCell ref="B32:K32"/>
    <mergeCell ref="B17:K17"/>
    <mergeCell ref="B20:K20"/>
    <mergeCell ref="B23:K23"/>
    <mergeCell ref="B26:K26"/>
    <mergeCell ref="B29:K29"/>
    <mergeCell ref="B14:K14"/>
    <mergeCell ref="B1:K1"/>
    <mergeCell ref="B2:K2"/>
    <mergeCell ref="B3:K3"/>
    <mergeCell ref="B4:K4"/>
    <mergeCell ref="B7:K7"/>
  </mergeCells>
  <pageMargins left="0.5" right="0.27" top="0.68" bottom="0.47" header="0.3" footer="0.3"/>
  <pageSetup scale="96"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L52"/>
  <sheetViews>
    <sheetView showGridLines="0" topLeftCell="A4" zoomScale="110" zoomScaleNormal="110" workbookViewId="0">
      <selection activeCell="D16" sqref="D16:K16"/>
    </sheetView>
  </sheetViews>
  <sheetFormatPr defaultColWidth="9.140625" defaultRowHeight="12.75" x14ac:dyDescent="0.2"/>
  <cols>
    <col min="1" max="1" width="1.5703125" style="2119" customWidth="1"/>
    <col min="2" max="2" width="21.5703125" style="2119" customWidth="1"/>
    <col min="3" max="3" width="6.140625" style="2119" customWidth="1"/>
    <col min="4" max="4" width="4.7109375" style="2119" customWidth="1"/>
    <col min="5" max="5" width="3.5703125" style="2119" customWidth="1"/>
    <col min="6" max="6" width="20.140625" style="2119" customWidth="1"/>
    <col min="7" max="7" width="3.5703125" style="2120" customWidth="1"/>
    <col min="8" max="8" width="10.5703125" style="2119" customWidth="1"/>
    <col min="9" max="9" width="3.42578125" style="2120" customWidth="1"/>
    <col min="10" max="10" width="15.5703125" style="2119" customWidth="1"/>
    <col min="11" max="11" width="12.42578125" style="2119" customWidth="1"/>
    <col min="12" max="12" width="1.5703125" style="2119" customWidth="1"/>
    <col min="13" max="13" width="3.42578125" style="2119" customWidth="1"/>
    <col min="14" max="16384" width="9.140625" style="2119"/>
  </cols>
  <sheetData>
    <row r="1" spans="1:12" ht="12.75" customHeight="1" x14ac:dyDescent="0.2">
      <c r="B1" s="2702" t="str">
        <f>'Single Audit Cover'!A7</f>
        <v>Winnebago Cty Spec Educ Coop</v>
      </c>
      <c r="C1" s="2702"/>
      <c r="D1" s="2702"/>
      <c r="E1" s="2702"/>
      <c r="F1" s="2702"/>
      <c r="G1" s="2702"/>
      <c r="H1" s="2702"/>
      <c r="I1" s="2702"/>
      <c r="J1" s="2702"/>
      <c r="K1" s="2702"/>
      <c r="L1" s="2158"/>
    </row>
    <row r="2" spans="1:12" ht="12.75" customHeight="1" x14ac:dyDescent="0.2">
      <c r="B2" s="2703">
        <f>'Single Audit Cover'!E7</f>
        <v>4101140061</v>
      </c>
      <c r="C2" s="2703"/>
      <c r="D2" s="2703"/>
      <c r="E2" s="2703"/>
      <c r="F2" s="2703"/>
      <c r="G2" s="2703"/>
      <c r="H2" s="2703"/>
      <c r="I2" s="2703"/>
      <c r="J2" s="2703"/>
      <c r="K2" s="2703"/>
      <c r="L2" s="2157"/>
    </row>
    <row r="3" spans="1:12" ht="12.75" customHeight="1" x14ac:dyDescent="0.2">
      <c r="B3" s="2680" t="s">
        <v>1565</v>
      </c>
      <c r="C3" s="2680"/>
      <c r="D3" s="2680"/>
      <c r="E3" s="2680"/>
      <c r="F3" s="2680"/>
      <c r="G3" s="2680"/>
      <c r="H3" s="2680"/>
      <c r="I3" s="2680"/>
      <c r="J3" s="2680"/>
      <c r="K3" s="2680"/>
      <c r="L3" s="2153"/>
    </row>
    <row r="4" spans="1:12" ht="12.75" customHeight="1" x14ac:dyDescent="0.2">
      <c r="B4" s="2680" t="str">
        <f>'[1]Single Audit Cover'!A4</f>
        <v>Year Ending June 30, 2016</v>
      </c>
      <c r="C4" s="2680"/>
      <c r="D4" s="2680"/>
      <c r="E4" s="2680"/>
      <c r="F4" s="2680"/>
      <c r="G4" s="2680"/>
      <c r="H4" s="2680"/>
      <c r="I4" s="2680"/>
      <c r="J4" s="2680"/>
      <c r="K4" s="2680"/>
      <c r="L4" s="2153"/>
    </row>
    <row r="5" spans="1:12" ht="5.25" customHeight="1" x14ac:dyDescent="0.2">
      <c r="B5" s="2117" t="s">
        <v>1388</v>
      </c>
      <c r="C5" s="2117"/>
      <c r="L5" s="2126"/>
    </row>
    <row r="6" spans="1:12" ht="30.75" customHeight="1" x14ac:dyDescent="0.2">
      <c r="A6" s="2126"/>
      <c r="B6" s="2704" t="s">
        <v>1606</v>
      </c>
      <c r="C6" s="2704"/>
      <c r="D6" s="2704"/>
      <c r="E6" s="2704"/>
      <c r="F6" s="2704"/>
      <c r="G6" s="2704"/>
      <c r="H6" s="2704"/>
      <c r="I6" s="2704"/>
      <c r="J6" s="2704"/>
      <c r="K6" s="2704"/>
      <c r="L6" s="2126"/>
    </row>
    <row r="7" spans="1:12" ht="4.5" customHeight="1" x14ac:dyDescent="0.2">
      <c r="B7" s="1467"/>
      <c r="C7" s="1467"/>
      <c r="D7" s="1467"/>
      <c r="E7" s="1467"/>
      <c r="F7" s="1467"/>
      <c r="G7" s="1468"/>
      <c r="H7" s="1467"/>
      <c r="I7" s="1468"/>
      <c r="J7" s="1467"/>
      <c r="K7" s="1467"/>
      <c r="L7" s="2126"/>
    </row>
    <row r="8" spans="1:12" ht="13.5" customHeight="1" x14ac:dyDescent="0.2">
      <c r="B8" s="2129" t="s">
        <v>1605</v>
      </c>
      <c r="C8" s="1741" t="s">
        <v>1952</v>
      </c>
      <c r="D8" s="1742">
        <v>4</v>
      </c>
      <c r="E8" s="2126"/>
      <c r="F8" s="2152" t="s">
        <v>1583</v>
      </c>
      <c r="G8" s="1538" t="s">
        <v>2084</v>
      </c>
      <c r="H8" s="2114" t="s">
        <v>1604</v>
      </c>
      <c r="I8" s="1538"/>
      <c r="J8" s="2113" t="s">
        <v>1603</v>
      </c>
      <c r="L8" s="2126"/>
    </row>
    <row r="9" spans="1:12" ht="13.5" customHeight="1" x14ac:dyDescent="0.2">
      <c r="D9" s="2126"/>
      <c r="E9" s="2126"/>
      <c r="F9" s="2126"/>
      <c r="G9" s="2132"/>
      <c r="H9" s="2126"/>
      <c r="I9" s="2151" t="s">
        <v>1580</v>
      </c>
      <c r="J9" s="2126"/>
      <c r="K9" s="1536"/>
      <c r="L9" s="2126"/>
    </row>
    <row r="10" spans="1:12" ht="4.5" customHeight="1" x14ac:dyDescent="0.2">
      <c r="B10" s="1535"/>
      <c r="C10" s="1535"/>
      <c r="D10" s="2136"/>
      <c r="E10" s="2136"/>
      <c r="F10" s="2136"/>
      <c r="G10" s="2137"/>
      <c r="H10" s="2136"/>
      <c r="I10" s="2137"/>
      <c r="J10" s="2136"/>
      <c r="K10" s="2136"/>
      <c r="L10" s="2126"/>
    </row>
    <row r="11" spans="1:12" ht="5.25" customHeight="1" x14ac:dyDescent="0.2">
      <c r="B11" s="2126"/>
      <c r="C11" s="2126"/>
      <c r="D11" s="2156"/>
      <c r="E11" s="2126"/>
      <c r="F11" s="2126"/>
      <c r="G11" s="2132"/>
      <c r="H11" s="2126"/>
      <c r="I11" s="2132"/>
      <c r="J11" s="2126"/>
      <c r="K11" s="2135"/>
      <c r="L11" s="2126"/>
    </row>
    <row r="12" spans="1:12" ht="13.5" customHeight="1" x14ac:dyDescent="0.2">
      <c r="B12" s="2152" t="s">
        <v>1602</v>
      </c>
      <c r="C12" s="2152"/>
      <c r="D12" s="2156"/>
      <c r="E12" s="2126"/>
      <c r="F12" s="2701" t="s">
        <v>2154</v>
      </c>
      <c r="G12" s="2701"/>
      <c r="H12" s="2701"/>
      <c r="I12" s="2701"/>
      <c r="J12" s="2701"/>
      <c r="K12" s="2701"/>
      <c r="L12" s="2126"/>
    </row>
    <row r="13" spans="1:12" ht="9.6" customHeight="1" x14ac:dyDescent="0.2">
      <c r="B13" s="2115"/>
      <c r="C13" s="2115"/>
      <c r="D13" s="2156"/>
      <c r="E13" s="2126"/>
      <c r="F13" s="2126"/>
      <c r="G13" s="2132"/>
      <c r="H13" s="2126"/>
      <c r="I13" s="2132"/>
      <c r="J13" s="2126"/>
      <c r="K13" s="2135"/>
      <c r="L13" s="2126"/>
    </row>
    <row r="14" spans="1:12" ht="13.5" customHeight="1" x14ac:dyDescent="0.2">
      <c r="B14" s="2129" t="s">
        <v>1601</v>
      </c>
      <c r="C14" s="2129"/>
      <c r="D14" s="2705" t="s">
        <v>2156</v>
      </c>
      <c r="E14" s="2705"/>
      <c r="F14" s="2705"/>
      <c r="H14" s="1429" t="s">
        <v>1600</v>
      </c>
      <c r="I14" s="2706" t="s">
        <v>2155</v>
      </c>
      <c r="J14" s="2706"/>
      <c r="K14" s="2706"/>
      <c r="L14" s="2126"/>
    </row>
    <row r="15" spans="1:12" ht="9.4" customHeight="1" x14ac:dyDescent="0.2">
      <c r="B15" s="2129"/>
      <c r="C15" s="2129"/>
      <c r="D15" s="2121"/>
      <c r="E15" s="2117"/>
      <c r="F15" s="2117"/>
      <c r="G15" s="2127"/>
      <c r="H15" s="2117"/>
      <c r="I15" s="2155"/>
      <c r="J15" s="2125"/>
      <c r="K15" s="2128"/>
      <c r="L15" s="2126"/>
    </row>
    <row r="16" spans="1:12" ht="13.5" customHeight="1" x14ac:dyDescent="0.2">
      <c r="B16" s="2129" t="s">
        <v>1599</v>
      </c>
      <c r="C16" s="2129"/>
      <c r="D16" s="2706" t="s">
        <v>2200</v>
      </c>
      <c r="E16" s="2706"/>
      <c r="F16" s="2706"/>
      <c r="G16" s="2706"/>
      <c r="H16" s="2706"/>
      <c r="I16" s="2706"/>
      <c r="J16" s="2706"/>
      <c r="K16" s="2706"/>
      <c r="L16" s="2126"/>
    </row>
    <row r="17" spans="2:12" ht="13.5" customHeight="1" x14ac:dyDescent="0.2">
      <c r="B17" s="2129" t="s">
        <v>1598</v>
      </c>
      <c r="C17" s="2129"/>
      <c r="D17" s="2707" t="s">
        <v>2157</v>
      </c>
      <c r="E17" s="2707"/>
      <c r="F17" s="2707"/>
      <c r="G17" s="2707"/>
      <c r="H17" s="2707"/>
      <c r="I17" s="2707"/>
      <c r="J17" s="2707"/>
      <c r="K17" s="2707"/>
      <c r="L17" s="2126"/>
    </row>
    <row r="18" spans="2:12" ht="9.4" customHeight="1" x14ac:dyDescent="0.2">
      <c r="B18" s="2136"/>
      <c r="C18" s="2136"/>
      <c r="D18" s="2136"/>
      <c r="E18" s="2136"/>
      <c r="F18" s="2136"/>
      <c r="G18" s="2137"/>
      <c r="H18" s="2136"/>
      <c r="I18" s="2137"/>
      <c r="J18" s="2136"/>
      <c r="K18" s="2136"/>
      <c r="L18" s="2126"/>
    </row>
    <row r="19" spans="2:12" ht="13.5" customHeight="1" x14ac:dyDescent="0.2">
      <c r="B19" s="1528" t="s">
        <v>1597</v>
      </c>
      <c r="C19" s="1528"/>
      <c r="D19" s="2154"/>
      <c r="E19" s="2154"/>
      <c r="F19" s="2154"/>
      <c r="G19" s="2112"/>
      <c r="H19" s="2154"/>
      <c r="I19" s="2112"/>
      <c r="J19" s="2126"/>
      <c r="K19" s="2126"/>
      <c r="L19" s="2126"/>
    </row>
    <row r="20" spans="2:12" ht="53.25" customHeight="1" x14ac:dyDescent="0.2">
      <c r="B20" s="2708" t="s">
        <v>2152</v>
      </c>
      <c r="C20" s="2708"/>
      <c r="D20" s="2708"/>
      <c r="E20" s="2708"/>
      <c r="F20" s="2708"/>
      <c r="G20" s="2708"/>
      <c r="H20" s="2708"/>
      <c r="I20" s="2708"/>
      <c r="J20" s="2708"/>
      <c r="K20" s="2708"/>
      <c r="L20" s="2135"/>
    </row>
    <row r="21" spans="2:12" ht="12" customHeight="1" x14ac:dyDescent="0.2">
      <c r="B21" s="1527"/>
      <c r="C21" s="1527"/>
      <c r="D21" s="1530"/>
      <c r="E21" s="1530"/>
      <c r="F21" s="1530"/>
      <c r="G21" s="2137"/>
      <c r="H21" s="1530"/>
      <c r="I21" s="2137"/>
      <c r="J21" s="1530"/>
      <c r="K21" s="1530"/>
      <c r="L21" s="2135"/>
    </row>
    <row r="22" spans="2:12" ht="13.35" customHeight="1" x14ac:dyDescent="0.2">
      <c r="B22" s="1528" t="s">
        <v>1596</v>
      </c>
      <c r="C22" s="1528"/>
      <c r="D22" s="2126"/>
      <c r="E22" s="2126"/>
      <c r="F22" s="2126"/>
      <c r="G22" s="2132"/>
      <c r="H22" s="2126"/>
      <c r="I22" s="2132"/>
      <c r="J22" s="2126"/>
      <c r="K22" s="2126"/>
      <c r="L22" s="2126"/>
    </row>
    <row r="23" spans="2:12" ht="37.5" customHeight="1" x14ac:dyDescent="0.2">
      <c r="B23" s="2696" t="s">
        <v>2158</v>
      </c>
      <c r="C23" s="2696"/>
      <c r="D23" s="2696"/>
      <c r="E23" s="2696"/>
      <c r="F23" s="2696"/>
      <c r="G23" s="2696"/>
      <c r="H23" s="2696"/>
      <c r="I23" s="2696"/>
      <c r="J23" s="2696"/>
      <c r="K23" s="2696"/>
      <c r="L23" s="2126"/>
    </row>
    <row r="24" spans="2:12" ht="4.5" customHeight="1" x14ac:dyDescent="0.2">
      <c r="B24" s="1527"/>
      <c r="C24" s="1527"/>
      <c r="D24" s="2136"/>
      <c r="E24" s="2136"/>
      <c r="F24" s="2136"/>
      <c r="G24" s="2137"/>
      <c r="H24" s="2136"/>
      <c r="I24" s="2137"/>
      <c r="J24" s="2136"/>
      <c r="K24" s="2136"/>
      <c r="L24" s="2126"/>
    </row>
    <row r="25" spans="2:12" ht="13.5" customHeight="1" x14ac:dyDescent="0.2">
      <c r="B25" s="1528" t="s">
        <v>1595</v>
      </c>
      <c r="C25" s="1528"/>
      <c r="D25" s="2126"/>
      <c r="E25" s="2126"/>
      <c r="F25" s="2126"/>
      <c r="G25" s="2132"/>
      <c r="H25" s="2126"/>
      <c r="I25" s="2132"/>
      <c r="J25" s="2126"/>
      <c r="K25" s="2126"/>
      <c r="L25" s="2126"/>
    </row>
    <row r="26" spans="2:12" ht="37.5" customHeight="1" x14ac:dyDescent="0.2">
      <c r="B26" s="2696" t="s">
        <v>2153</v>
      </c>
      <c r="C26" s="2696"/>
      <c r="D26" s="2696"/>
      <c r="E26" s="2696"/>
      <c r="F26" s="2696"/>
      <c r="G26" s="2696"/>
      <c r="H26" s="2696"/>
      <c r="I26" s="2696"/>
      <c r="J26" s="2696"/>
      <c r="K26" s="2696"/>
      <c r="L26" s="2126"/>
    </row>
    <row r="27" spans="2:12" ht="4.5" customHeight="1" x14ac:dyDescent="0.2">
      <c r="B27" s="1529"/>
      <c r="C27" s="1529"/>
      <c r="D27" s="1529"/>
      <c r="E27" s="2136"/>
      <c r="F27" s="2136"/>
      <c r="G27" s="2137"/>
      <c r="H27" s="2136"/>
      <c r="I27" s="2137"/>
      <c r="J27" s="2136"/>
      <c r="K27" s="2136"/>
      <c r="L27" s="2126"/>
    </row>
    <row r="28" spans="2:12" ht="13.5" customHeight="1" x14ac:dyDescent="0.2">
      <c r="B28" s="1528" t="s">
        <v>1594</v>
      </c>
      <c r="C28" s="1528"/>
      <c r="D28" s="2126"/>
      <c r="E28" s="2126"/>
      <c r="F28" s="2126"/>
      <c r="G28" s="2132"/>
      <c r="H28" s="2126"/>
      <c r="I28" s="2132"/>
      <c r="J28" s="2126"/>
      <c r="K28" s="2126"/>
      <c r="L28" s="2126"/>
    </row>
    <row r="29" spans="2:12" ht="37.5" customHeight="1" x14ac:dyDescent="0.2">
      <c r="B29" s="2699" t="s">
        <v>2146</v>
      </c>
      <c r="C29" s="2699"/>
      <c r="D29" s="2696"/>
      <c r="E29" s="2696"/>
      <c r="F29" s="2696"/>
      <c r="G29" s="2696"/>
      <c r="H29" s="2696"/>
      <c r="I29" s="2696"/>
      <c r="J29" s="2696"/>
      <c r="K29" s="2696"/>
      <c r="L29" s="2126"/>
    </row>
    <row r="30" spans="2:12" ht="4.5" customHeight="1" x14ac:dyDescent="0.2">
      <c r="B30" s="1527"/>
      <c r="C30" s="1527"/>
      <c r="D30" s="2136"/>
      <c r="E30" s="2136"/>
      <c r="F30" s="2136"/>
      <c r="G30" s="2137"/>
      <c r="H30" s="2136"/>
      <c r="I30" s="2137"/>
      <c r="J30" s="2136"/>
      <c r="K30" s="2136"/>
      <c r="L30" s="2126"/>
    </row>
    <row r="31" spans="2:12" ht="13.5" customHeight="1" x14ac:dyDescent="0.2">
      <c r="B31" s="1528" t="s">
        <v>1593</v>
      </c>
      <c r="C31" s="1528"/>
      <c r="D31" s="2126"/>
      <c r="E31" s="2126"/>
      <c r="F31" s="2126"/>
      <c r="G31" s="2132"/>
      <c r="H31" s="2126"/>
      <c r="I31" s="2132"/>
      <c r="J31" s="2126"/>
      <c r="K31" s="2126"/>
      <c r="L31" s="2126"/>
    </row>
    <row r="32" spans="2:12" ht="37.5" customHeight="1" x14ac:dyDescent="0.2">
      <c r="B32" s="2696" t="s">
        <v>2147</v>
      </c>
      <c r="C32" s="2696"/>
      <c r="D32" s="2696"/>
      <c r="E32" s="2696"/>
      <c r="F32" s="2696"/>
      <c r="G32" s="2696"/>
      <c r="H32" s="2696"/>
      <c r="I32" s="2696"/>
      <c r="J32" s="2696"/>
      <c r="K32" s="2696"/>
      <c r="L32" s="2126"/>
    </row>
    <row r="33" spans="2:12" ht="4.5" customHeight="1" x14ac:dyDescent="0.2">
      <c r="B33" s="1527"/>
      <c r="C33" s="1527"/>
      <c r="D33" s="2136"/>
      <c r="E33" s="2136"/>
      <c r="F33" s="2136"/>
      <c r="G33" s="2137"/>
      <c r="H33" s="2136"/>
      <c r="I33" s="2137"/>
      <c r="J33" s="2136"/>
      <c r="K33" s="2136"/>
      <c r="L33" s="2126"/>
    </row>
    <row r="34" spans="2:12" ht="13.5" customHeight="1" x14ac:dyDescent="0.2">
      <c r="B34" s="2152" t="s">
        <v>1592</v>
      </c>
      <c r="C34" s="2152"/>
      <c r="D34" s="2126"/>
      <c r="E34" s="2126"/>
      <c r="F34" s="2126"/>
      <c r="G34" s="2132"/>
      <c r="H34" s="2126"/>
      <c r="I34" s="2132"/>
      <c r="J34" s="2126"/>
      <c r="K34" s="2126"/>
      <c r="L34" s="2126"/>
    </row>
    <row r="35" spans="2:12" ht="37.5" customHeight="1" x14ac:dyDescent="0.2">
      <c r="B35" s="2696" t="s">
        <v>2148</v>
      </c>
      <c r="C35" s="2696"/>
      <c r="D35" s="2696"/>
      <c r="E35" s="2696"/>
      <c r="F35" s="2696"/>
      <c r="G35" s="2696"/>
      <c r="H35" s="2696"/>
      <c r="I35" s="2696"/>
      <c r="J35" s="2696"/>
      <c r="K35" s="2696"/>
      <c r="L35" s="2126"/>
    </row>
    <row r="36" spans="2:12" ht="4.5" customHeight="1" x14ac:dyDescent="0.2">
      <c r="B36" s="1527"/>
      <c r="C36" s="1527"/>
      <c r="D36" s="2136"/>
      <c r="E36" s="2136"/>
      <c r="F36" s="2136"/>
      <c r="G36" s="2137"/>
      <c r="H36" s="2136"/>
      <c r="I36" s="2137"/>
      <c r="J36" s="2136"/>
      <c r="K36" s="2136"/>
      <c r="L36" s="2126"/>
    </row>
    <row r="37" spans="2:12" ht="13.5" customHeight="1" x14ac:dyDescent="0.2">
      <c r="B37" s="2152" t="s">
        <v>1591</v>
      </c>
      <c r="C37" s="2152"/>
      <c r="D37" s="2126"/>
      <c r="E37" s="2126"/>
      <c r="F37" s="2126"/>
      <c r="G37" s="2132"/>
      <c r="H37" s="2126"/>
      <c r="I37" s="2132"/>
      <c r="J37" s="2126"/>
      <c r="K37" s="2126"/>
      <c r="L37" s="2126"/>
    </row>
    <row r="38" spans="2:12" ht="35.25" customHeight="1" x14ac:dyDescent="0.2">
      <c r="B38" s="2700" t="s">
        <v>2149</v>
      </c>
      <c r="C38" s="2700"/>
      <c r="D38" s="2696"/>
      <c r="E38" s="2696"/>
      <c r="F38" s="2696"/>
      <c r="G38" s="2696"/>
      <c r="H38" s="2696"/>
      <c r="I38" s="2696"/>
      <c r="J38" s="2696"/>
      <c r="K38" s="2696"/>
      <c r="L38" s="2126"/>
    </row>
    <row r="39" spans="2:12" ht="4.5" customHeight="1" x14ac:dyDescent="0.2">
      <c r="B39" s="2150"/>
      <c r="C39" s="2150"/>
      <c r="D39" s="2126"/>
      <c r="E39" s="2126"/>
      <c r="F39" s="2126"/>
      <c r="G39" s="2132"/>
      <c r="H39" s="2126"/>
      <c r="I39" s="2132"/>
      <c r="J39" s="2126"/>
      <c r="K39" s="2126"/>
      <c r="L39" s="2126"/>
    </row>
    <row r="40" spans="2:12" s="2126" customFormat="1" ht="13.5" customHeight="1" x14ac:dyDescent="0.2">
      <c r="B40" s="1499" t="s">
        <v>1590</v>
      </c>
      <c r="C40" s="1499"/>
      <c r="D40" s="1498"/>
      <c r="E40" s="1467"/>
      <c r="F40" s="1467"/>
      <c r="G40" s="1468"/>
      <c r="H40" s="1467"/>
      <c r="I40" s="1468"/>
      <c r="J40" s="1467"/>
      <c r="K40" s="1467"/>
    </row>
    <row r="41" spans="2:12" s="2126" customFormat="1" ht="33.75" customHeight="1" x14ac:dyDescent="0.2">
      <c r="B41" s="2695" t="s">
        <v>2134</v>
      </c>
      <c r="C41" s="2695"/>
      <c r="D41" s="2696"/>
      <c r="E41" s="2696"/>
      <c r="F41" s="2696"/>
      <c r="G41" s="2696"/>
      <c r="H41" s="2696"/>
      <c r="I41" s="2696"/>
      <c r="J41" s="2696"/>
      <c r="K41" s="2696"/>
    </row>
    <row r="42" spans="2:12" s="2126" customFormat="1" ht="4.5" customHeight="1" x14ac:dyDescent="0.2">
      <c r="B42" s="2149"/>
      <c r="C42" s="2149"/>
      <c r="G42" s="2132"/>
      <c r="I42" s="2132"/>
    </row>
    <row r="43" spans="2:12" s="2126" customFormat="1" ht="13.5" customHeight="1" x14ac:dyDescent="0.2">
      <c r="B43" s="1526" t="s">
        <v>1572</v>
      </c>
      <c r="C43" s="1743"/>
      <c r="D43" s="1494"/>
      <c r="E43" s="1494"/>
      <c r="F43" s="1494"/>
      <c r="G43" s="1495"/>
      <c r="H43" s="1494"/>
      <c r="I43" s="1495"/>
      <c r="J43" s="1494"/>
      <c r="K43" s="1493"/>
      <c r="L43" s="1522"/>
    </row>
    <row r="44" spans="2:12" s="2126" customFormat="1" ht="13.5" customHeight="1" x14ac:dyDescent="0.2">
      <c r="B44" s="2147" t="s">
        <v>1571</v>
      </c>
      <c r="C44" s="2168"/>
      <c r="D44" s="1525"/>
      <c r="E44" s="2148"/>
      <c r="F44" s="2146" t="s">
        <v>1570</v>
      </c>
      <c r="G44" s="2144"/>
      <c r="H44" s="2145"/>
      <c r="I44" s="2144"/>
      <c r="J44" s="1524"/>
      <c r="K44" s="1523"/>
      <c r="L44" s="1522"/>
    </row>
    <row r="45" spans="2:12" s="2126" customFormat="1" ht="13.5" customHeight="1" x14ac:dyDescent="0.2">
      <c r="B45" s="2147" t="s">
        <v>1569</v>
      </c>
      <c r="C45" s="2168"/>
      <c r="D45" s="1524"/>
      <c r="E45" s="2145"/>
      <c r="F45" s="2146" t="s">
        <v>1568</v>
      </c>
      <c r="G45" s="2144"/>
      <c r="H45" s="2145"/>
      <c r="I45" s="2144"/>
      <c r="J45" s="1524"/>
      <c r="K45" s="1523"/>
      <c r="L45" s="1522"/>
    </row>
    <row r="46" spans="2:12" s="2126" customFormat="1" ht="13.5" customHeight="1" x14ac:dyDescent="0.2">
      <c r="B46" s="2143"/>
      <c r="C46" s="2141"/>
      <c r="D46" s="2141"/>
      <c r="E46" s="2141"/>
      <c r="F46" s="2141"/>
      <c r="G46" s="2142"/>
      <c r="H46" s="2141"/>
      <c r="I46" s="2142"/>
      <c r="J46" s="2141"/>
      <c r="K46" s="2140"/>
      <c r="L46" s="1522"/>
    </row>
    <row r="47" spans="2:12" ht="7.5" customHeight="1" thickBot="1" x14ac:dyDescent="0.3">
      <c r="B47" s="1521"/>
      <c r="C47" s="1521"/>
    </row>
    <row r="48" spans="2:12" ht="12.6" customHeight="1" x14ac:dyDescent="0.2">
      <c r="B48" s="2139" t="s">
        <v>1589</v>
      </c>
      <c r="C48" s="2139"/>
      <c r="D48" s="2138"/>
      <c r="E48" s="2138"/>
      <c r="F48" s="2138"/>
    </row>
    <row r="49" spans="2:9" ht="11.1" customHeight="1" x14ac:dyDescent="0.2">
      <c r="B49" s="2123" t="s">
        <v>1588</v>
      </c>
      <c r="C49" s="2123"/>
      <c r="G49" s="2119"/>
      <c r="I49" s="2119"/>
    </row>
    <row r="50" spans="2:9" ht="11.1" customHeight="1" x14ac:dyDescent="0.2">
      <c r="B50" s="2123" t="s">
        <v>2077</v>
      </c>
      <c r="C50" s="2123"/>
      <c r="G50" s="2119"/>
      <c r="I50" s="2119"/>
    </row>
    <row r="51" spans="2:9" ht="11.1" customHeight="1" x14ac:dyDescent="0.2">
      <c r="B51" s="2123" t="s">
        <v>1587</v>
      </c>
      <c r="C51" s="2123"/>
      <c r="G51" s="2119"/>
      <c r="I51" s="2119"/>
    </row>
    <row r="52" spans="2:9" ht="11.1" customHeight="1" x14ac:dyDescent="0.2">
      <c r="B52" s="2123" t="s">
        <v>1586</v>
      </c>
      <c r="C52" s="2123"/>
      <c r="G52" s="2119"/>
      <c r="I52" s="211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5" right="0.27" top="0.44" bottom="0.27" header="0.3" footer="0.3"/>
  <pageSetup scale="96"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52"/>
  <sheetViews>
    <sheetView showGridLines="0" zoomScale="110" zoomScaleNormal="110" workbookViewId="0">
      <selection activeCell="D16" sqref="D16:K16"/>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702" t="str">
        <f>'Single Audit Cover'!A7</f>
        <v>Winnebago Cty Spec Educ Coop</v>
      </c>
      <c r="C1" s="2702"/>
      <c r="D1" s="2702"/>
      <c r="E1" s="2702"/>
      <c r="F1" s="2702"/>
      <c r="G1" s="2702"/>
      <c r="H1" s="2702"/>
      <c r="I1" s="2702"/>
      <c r="J1" s="2702"/>
      <c r="K1" s="2702"/>
      <c r="L1" s="1541"/>
    </row>
    <row r="2" spans="1:12" ht="12.75" customHeight="1" x14ac:dyDescent="0.2">
      <c r="B2" s="2703">
        <f>'Single Audit Cover'!E7</f>
        <v>4101140061</v>
      </c>
      <c r="C2" s="2703"/>
      <c r="D2" s="2703"/>
      <c r="E2" s="2703"/>
      <c r="F2" s="2703"/>
      <c r="G2" s="2703"/>
      <c r="H2" s="2703"/>
      <c r="I2" s="2703"/>
      <c r="J2" s="2703"/>
      <c r="K2" s="2703"/>
      <c r="L2" s="1540"/>
    </row>
    <row r="3" spans="1:12" ht="12.75" customHeight="1" x14ac:dyDescent="0.2">
      <c r="B3" s="2680" t="s">
        <v>1565</v>
      </c>
      <c r="C3" s="2680"/>
      <c r="D3" s="2680"/>
      <c r="E3" s="2680"/>
      <c r="F3" s="2680"/>
      <c r="G3" s="2680"/>
      <c r="H3" s="2680"/>
      <c r="I3" s="2680"/>
      <c r="J3" s="2680"/>
      <c r="K3" s="2680"/>
      <c r="L3" s="1517"/>
    </row>
    <row r="4" spans="1:12" ht="12.75" customHeight="1" x14ac:dyDescent="0.2">
      <c r="B4" s="2680" t="str">
        <f>'[1]Single Audit Cover'!A4</f>
        <v>Year Ending June 30, 2016</v>
      </c>
      <c r="C4" s="2680"/>
      <c r="D4" s="2680"/>
      <c r="E4" s="2680"/>
      <c r="F4" s="2680"/>
      <c r="G4" s="2680"/>
      <c r="H4" s="2680"/>
      <c r="I4" s="2680"/>
      <c r="J4" s="2680"/>
      <c r="K4" s="2680"/>
      <c r="L4" s="1517"/>
    </row>
    <row r="5" spans="1:12" ht="5.25" customHeight="1" x14ac:dyDescent="0.2">
      <c r="B5" s="1352" t="s">
        <v>1388</v>
      </c>
      <c r="C5" s="1352"/>
      <c r="L5" s="1425"/>
    </row>
    <row r="6" spans="1:12" ht="30.75" customHeight="1" x14ac:dyDescent="0.2">
      <c r="A6" s="1425"/>
      <c r="B6" s="2704" t="s">
        <v>1606</v>
      </c>
      <c r="C6" s="2704"/>
      <c r="D6" s="2704"/>
      <c r="E6" s="2704"/>
      <c r="F6" s="2704"/>
      <c r="G6" s="2704"/>
      <c r="H6" s="2704"/>
      <c r="I6" s="2704"/>
      <c r="J6" s="2704"/>
      <c r="K6" s="2704"/>
      <c r="L6" s="1425"/>
    </row>
    <row r="7" spans="1:12" ht="4.5" customHeight="1" x14ac:dyDescent="0.2">
      <c r="B7" s="1467"/>
      <c r="C7" s="1467"/>
      <c r="D7" s="1467"/>
      <c r="E7" s="1467"/>
      <c r="F7" s="1467"/>
      <c r="G7" s="1468"/>
      <c r="H7" s="1467"/>
      <c r="I7" s="1468"/>
      <c r="J7" s="1467"/>
      <c r="K7" s="1467"/>
      <c r="L7" s="1425"/>
    </row>
    <row r="8" spans="1:12" ht="13.5" customHeight="1" x14ac:dyDescent="0.2">
      <c r="B8" s="1430" t="s">
        <v>1605</v>
      </c>
      <c r="C8" s="1741" t="s">
        <v>1952</v>
      </c>
      <c r="D8" s="1742">
        <v>5</v>
      </c>
      <c r="E8" s="1425"/>
      <c r="F8" s="1514" t="s">
        <v>1583</v>
      </c>
      <c r="G8" s="1538" t="s">
        <v>2084</v>
      </c>
      <c r="H8" s="1539" t="s">
        <v>1604</v>
      </c>
      <c r="I8" s="1538"/>
      <c r="J8" s="1537" t="s">
        <v>1603</v>
      </c>
      <c r="L8" s="1425"/>
    </row>
    <row r="9" spans="1:12" ht="13.5" customHeight="1" x14ac:dyDescent="0.2">
      <c r="D9" s="1425"/>
      <c r="E9" s="1425"/>
      <c r="F9" s="1425"/>
      <c r="G9" s="1456"/>
      <c r="H9" s="1425"/>
      <c r="I9" s="1510" t="s">
        <v>1580</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1602</v>
      </c>
      <c r="C12" s="1514"/>
      <c r="D12" s="1534"/>
      <c r="E12" s="1425"/>
      <c r="F12" s="2709" t="s">
        <v>2150</v>
      </c>
      <c r="G12" s="2709"/>
      <c r="H12" s="2709"/>
      <c r="I12" s="2709"/>
      <c r="J12" s="2709"/>
      <c r="K12" s="2709"/>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1601</v>
      </c>
      <c r="C14" s="1430"/>
      <c r="D14" s="2710" t="s">
        <v>2199</v>
      </c>
      <c r="E14" s="2710"/>
      <c r="F14" s="2710"/>
      <c r="H14" s="1429" t="s">
        <v>1600</v>
      </c>
      <c r="I14" s="2711" t="s">
        <v>2151</v>
      </c>
      <c r="J14" s="2711"/>
      <c r="K14" s="2711"/>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1599</v>
      </c>
      <c r="C16" s="1430"/>
      <c r="D16" s="2712" t="s">
        <v>2201</v>
      </c>
      <c r="E16" s="2712"/>
      <c r="F16" s="2712"/>
      <c r="G16" s="2712"/>
      <c r="H16" s="2712"/>
      <c r="I16" s="2712"/>
      <c r="J16" s="2712"/>
      <c r="K16" s="2712"/>
      <c r="L16" s="1425"/>
    </row>
    <row r="17" spans="2:12" ht="13.5" customHeight="1" x14ac:dyDescent="0.2">
      <c r="B17" s="1430" t="s">
        <v>1598</v>
      </c>
      <c r="C17" s="1430"/>
      <c r="D17" s="2713" t="s">
        <v>2159</v>
      </c>
      <c r="E17" s="2713"/>
      <c r="F17" s="2713"/>
      <c r="G17" s="2713"/>
      <c r="H17" s="2713"/>
      <c r="I17" s="2713"/>
      <c r="J17" s="2713"/>
      <c r="K17" s="2713"/>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1597</v>
      </c>
      <c r="C19" s="1528"/>
      <c r="D19" s="1532"/>
      <c r="E19" s="1532"/>
      <c r="F19" s="1532"/>
      <c r="G19" s="1531"/>
      <c r="H19" s="1532"/>
      <c r="I19" s="1531"/>
      <c r="J19" s="1425"/>
      <c r="K19" s="1425"/>
      <c r="L19" s="1425"/>
    </row>
    <row r="20" spans="2:12" ht="65.25" customHeight="1" x14ac:dyDescent="0.2">
      <c r="B20" s="2708" t="s">
        <v>2243</v>
      </c>
      <c r="C20" s="2708"/>
      <c r="D20" s="2708"/>
      <c r="E20" s="2708"/>
      <c r="F20" s="2708"/>
      <c r="G20" s="2708"/>
      <c r="H20" s="2708"/>
      <c r="I20" s="2708"/>
      <c r="J20" s="2708"/>
      <c r="K20" s="2708"/>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1596</v>
      </c>
      <c r="C22" s="1528"/>
      <c r="D22" s="1425"/>
      <c r="E22" s="1425"/>
      <c r="F22" s="1425"/>
      <c r="G22" s="1456"/>
      <c r="H22" s="1425"/>
      <c r="I22" s="1456"/>
      <c r="J22" s="1425"/>
      <c r="K22" s="1425"/>
      <c r="L22" s="1425"/>
    </row>
    <row r="23" spans="2:12" ht="37.5" customHeight="1" x14ac:dyDescent="0.2">
      <c r="B23" s="2696" t="s">
        <v>2160</v>
      </c>
      <c r="C23" s="2696"/>
      <c r="D23" s="2696"/>
      <c r="E23" s="2696"/>
      <c r="F23" s="2696"/>
      <c r="G23" s="2696"/>
      <c r="H23" s="2696"/>
      <c r="I23" s="2696"/>
      <c r="J23" s="2696"/>
      <c r="K23" s="2696"/>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1595</v>
      </c>
      <c r="C25" s="1528"/>
      <c r="D25" s="1425"/>
      <c r="E25" s="1425"/>
      <c r="F25" s="1425"/>
      <c r="G25" s="1456"/>
      <c r="H25" s="1425"/>
      <c r="I25" s="1456"/>
      <c r="J25" s="1425"/>
      <c r="K25" s="1425"/>
      <c r="L25" s="1425"/>
    </row>
    <row r="26" spans="2:12" ht="37.5" customHeight="1" x14ac:dyDescent="0.2">
      <c r="B26" s="2696" t="s">
        <v>2161</v>
      </c>
      <c r="C26" s="2696"/>
      <c r="D26" s="2696"/>
      <c r="E26" s="2696"/>
      <c r="F26" s="2696"/>
      <c r="G26" s="2696"/>
      <c r="H26" s="2696"/>
      <c r="I26" s="2696"/>
      <c r="J26" s="2696"/>
      <c r="K26" s="2696"/>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1594</v>
      </c>
      <c r="C28" s="1528"/>
      <c r="D28" s="1425"/>
      <c r="E28" s="1425"/>
      <c r="F28" s="1425"/>
      <c r="G28" s="1456"/>
      <c r="H28" s="1425"/>
      <c r="I28" s="1456"/>
      <c r="J28" s="1425"/>
      <c r="K28" s="1425"/>
      <c r="L28" s="1425"/>
    </row>
    <row r="29" spans="2:12" ht="37.5" customHeight="1" x14ac:dyDescent="0.2">
      <c r="B29" s="2696" t="s">
        <v>2163</v>
      </c>
      <c r="C29" s="2696"/>
      <c r="D29" s="2696"/>
      <c r="E29" s="2696"/>
      <c r="F29" s="2696"/>
      <c r="G29" s="2696"/>
      <c r="H29" s="2696"/>
      <c r="I29" s="2696"/>
      <c r="J29" s="2696"/>
      <c r="K29" s="2696"/>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1593</v>
      </c>
      <c r="C31" s="1528"/>
      <c r="D31" s="1425"/>
      <c r="E31" s="1425"/>
      <c r="F31" s="1425"/>
      <c r="G31" s="1456"/>
      <c r="H31" s="1425"/>
      <c r="I31" s="1456"/>
      <c r="J31" s="1425"/>
      <c r="K31" s="1425"/>
      <c r="L31" s="1425"/>
    </row>
    <row r="32" spans="2:12" ht="37.5" customHeight="1" x14ac:dyDescent="0.2">
      <c r="B32" s="2696" t="s">
        <v>2164</v>
      </c>
      <c r="C32" s="2696"/>
      <c r="D32" s="2696"/>
      <c r="E32" s="2696"/>
      <c r="F32" s="2696"/>
      <c r="G32" s="2696"/>
      <c r="H32" s="2696"/>
      <c r="I32" s="2696"/>
      <c r="J32" s="2696"/>
      <c r="K32" s="2696"/>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1592</v>
      </c>
      <c r="C34" s="1514"/>
      <c r="D34" s="1425"/>
      <c r="E34" s="1425"/>
      <c r="F34" s="1425"/>
      <c r="G34" s="1456"/>
      <c r="H34" s="1425"/>
      <c r="I34" s="1456"/>
      <c r="J34" s="1425"/>
      <c r="K34" s="1425"/>
      <c r="L34" s="1425"/>
    </row>
    <row r="35" spans="2:12" ht="37.5" customHeight="1" x14ac:dyDescent="0.2">
      <c r="B35" s="2696" t="s">
        <v>2162</v>
      </c>
      <c r="C35" s="2696"/>
      <c r="D35" s="2696"/>
      <c r="E35" s="2696"/>
      <c r="F35" s="2696"/>
      <c r="G35" s="2696"/>
      <c r="H35" s="2696"/>
      <c r="I35" s="2696"/>
      <c r="J35" s="2696"/>
      <c r="K35" s="2696"/>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1591</v>
      </c>
      <c r="C37" s="1514"/>
      <c r="D37" s="1425"/>
      <c r="E37" s="1425"/>
      <c r="F37" s="1425"/>
      <c r="G37" s="1456"/>
      <c r="H37" s="1425"/>
      <c r="I37" s="1456"/>
      <c r="J37" s="1425"/>
      <c r="K37" s="1425"/>
      <c r="L37" s="1425"/>
    </row>
    <row r="38" spans="2:12" ht="35.25" customHeight="1" x14ac:dyDescent="0.2">
      <c r="B38" s="2696" t="s">
        <v>2165</v>
      </c>
      <c r="C38" s="2696"/>
      <c r="D38" s="2696"/>
      <c r="E38" s="2696"/>
      <c r="F38" s="2696"/>
      <c r="G38" s="2696"/>
      <c r="H38" s="2696"/>
      <c r="I38" s="2696"/>
      <c r="J38" s="2696"/>
      <c r="K38" s="2696"/>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1590</v>
      </c>
      <c r="C40" s="1499"/>
      <c r="D40" s="1498"/>
      <c r="E40" s="1467"/>
      <c r="F40" s="1467"/>
      <c r="G40" s="1468"/>
      <c r="H40" s="1467"/>
      <c r="I40" s="1468"/>
      <c r="J40" s="1467"/>
      <c r="K40" s="1467"/>
    </row>
    <row r="41" spans="2:12" s="1425" customFormat="1" ht="33.75" customHeight="1" x14ac:dyDescent="0.2">
      <c r="B41" s="2708" t="s">
        <v>2134</v>
      </c>
      <c r="C41" s="2708"/>
      <c r="D41" s="2708"/>
      <c r="E41" s="2708"/>
      <c r="F41" s="2708"/>
      <c r="G41" s="2708"/>
      <c r="H41" s="2708"/>
      <c r="I41" s="2708"/>
      <c r="J41" s="2708"/>
      <c r="K41" s="2708"/>
    </row>
    <row r="42" spans="2:12" s="1425" customFormat="1" ht="4.5" customHeight="1" x14ac:dyDescent="0.2">
      <c r="B42" s="1497"/>
      <c r="C42" s="1497"/>
      <c r="G42" s="1456"/>
      <c r="I42" s="1456"/>
    </row>
    <row r="43" spans="2:12" s="1425" customFormat="1" ht="13.5" customHeight="1" x14ac:dyDescent="0.2">
      <c r="B43" s="1526" t="s">
        <v>1572</v>
      </c>
      <c r="C43" s="1743"/>
      <c r="D43" s="1494"/>
      <c r="E43" s="1494"/>
      <c r="F43" s="1494"/>
      <c r="G43" s="1495"/>
      <c r="H43" s="1494"/>
      <c r="I43" s="1495"/>
      <c r="J43" s="1494"/>
      <c r="K43" s="1493"/>
      <c r="L43" s="1522"/>
    </row>
    <row r="44" spans="2:12" s="1425" customFormat="1" ht="13.5" customHeight="1" x14ac:dyDescent="0.2">
      <c r="B44" s="1489" t="s">
        <v>1571</v>
      </c>
      <c r="C44" s="1740"/>
      <c r="D44" s="1525"/>
      <c r="E44" s="1491"/>
      <c r="F44" s="1487" t="s">
        <v>1570</v>
      </c>
      <c r="G44" s="1484"/>
      <c r="H44" s="1485"/>
      <c r="I44" s="1484"/>
      <c r="J44" s="1524"/>
      <c r="K44" s="1523"/>
      <c r="L44" s="1522"/>
    </row>
    <row r="45" spans="2:12" s="1425" customFormat="1" ht="13.5" customHeight="1" x14ac:dyDescent="0.2">
      <c r="B45" s="1489" t="s">
        <v>1569</v>
      </c>
      <c r="C45" s="1740"/>
      <c r="D45" s="1524"/>
      <c r="E45" s="1485"/>
      <c r="F45" s="1487" t="s">
        <v>1568</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1589</v>
      </c>
      <c r="C48" s="1476"/>
      <c r="D48" s="1475"/>
      <c r="E48" s="1475"/>
      <c r="F48" s="1475"/>
    </row>
    <row r="49" spans="2:9" ht="11.1" customHeight="1" x14ac:dyDescent="0.2">
      <c r="B49" s="1375" t="s">
        <v>1588</v>
      </c>
      <c r="C49" s="1375"/>
      <c r="G49" s="1366"/>
      <c r="I49" s="1366"/>
    </row>
    <row r="50" spans="2:9" ht="11.1" customHeight="1" x14ac:dyDescent="0.2">
      <c r="B50" s="1375" t="s">
        <v>2077</v>
      </c>
      <c r="C50" s="1375"/>
      <c r="G50" s="1366"/>
      <c r="I50" s="1366"/>
    </row>
    <row r="51" spans="2:9" ht="11.1" customHeight="1" x14ac:dyDescent="0.2">
      <c r="B51" s="1375" t="s">
        <v>1587</v>
      </c>
      <c r="C51" s="1375"/>
      <c r="G51" s="1366"/>
      <c r="I51" s="1366"/>
    </row>
    <row r="52" spans="2:9" ht="11.1" customHeight="1" x14ac:dyDescent="0.2">
      <c r="B52" s="1375" t="s">
        <v>1586</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5" right="0.27" top="0.44" bottom="0.27" header="0.3" footer="0.3"/>
  <pageSetup scale="96"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L52"/>
  <sheetViews>
    <sheetView showGridLines="0" zoomScale="110" zoomScaleNormal="110" workbookViewId="0">
      <selection activeCell="D16" sqref="D16:K16"/>
    </sheetView>
  </sheetViews>
  <sheetFormatPr defaultColWidth="9.140625" defaultRowHeight="12.75" x14ac:dyDescent="0.2"/>
  <cols>
    <col min="1" max="1" width="1.5703125" style="2183" customWidth="1"/>
    <col min="2" max="2" width="21.5703125" style="2183" customWidth="1"/>
    <col min="3" max="3" width="6.140625" style="2183" customWidth="1"/>
    <col min="4" max="4" width="4.7109375" style="2183" customWidth="1"/>
    <col min="5" max="5" width="3.5703125" style="2183" customWidth="1"/>
    <col min="6" max="6" width="20.140625" style="2183" customWidth="1"/>
    <col min="7" max="7" width="3.5703125" style="2184" customWidth="1"/>
    <col min="8" max="8" width="10.5703125" style="2183" customWidth="1"/>
    <col min="9" max="9" width="3.42578125" style="2184" customWidth="1"/>
    <col min="10" max="10" width="15.5703125" style="2183" customWidth="1"/>
    <col min="11" max="11" width="8.5703125" style="2183" customWidth="1"/>
    <col min="12" max="12" width="1.5703125" style="2183" customWidth="1"/>
    <col min="13" max="13" width="3.42578125" style="2183" customWidth="1"/>
    <col min="14" max="16384" width="9.140625" style="2183"/>
  </cols>
  <sheetData>
    <row r="1" spans="1:12" ht="12.75" customHeight="1" x14ac:dyDescent="0.2">
      <c r="B1" s="2702" t="str">
        <f>'Single Audit Cover'!A7</f>
        <v>Winnebago Cty Spec Educ Coop</v>
      </c>
      <c r="C1" s="2702"/>
      <c r="D1" s="2702"/>
      <c r="E1" s="2702"/>
      <c r="F1" s="2702"/>
      <c r="G1" s="2702"/>
      <c r="H1" s="2702"/>
      <c r="I1" s="2702"/>
      <c r="J1" s="2702"/>
      <c r="K1" s="2702"/>
      <c r="L1" s="2222"/>
    </row>
    <row r="2" spans="1:12" ht="12.75" customHeight="1" x14ac:dyDescent="0.2">
      <c r="B2" s="2703">
        <f>'Single Audit Cover'!E7</f>
        <v>4101140061</v>
      </c>
      <c r="C2" s="2703"/>
      <c r="D2" s="2703"/>
      <c r="E2" s="2703"/>
      <c r="F2" s="2703"/>
      <c r="G2" s="2703"/>
      <c r="H2" s="2703"/>
      <c r="I2" s="2703"/>
      <c r="J2" s="2703"/>
      <c r="K2" s="2703"/>
      <c r="L2" s="2221"/>
    </row>
    <row r="3" spans="1:12" ht="12.75" customHeight="1" x14ac:dyDescent="0.2">
      <c r="B3" s="2680" t="s">
        <v>1565</v>
      </c>
      <c r="C3" s="2680"/>
      <c r="D3" s="2680"/>
      <c r="E3" s="2680"/>
      <c r="F3" s="2680"/>
      <c r="G3" s="2680"/>
      <c r="H3" s="2680"/>
      <c r="I3" s="2680"/>
      <c r="J3" s="2680"/>
      <c r="K3" s="2680"/>
      <c r="L3" s="2217"/>
    </row>
    <row r="4" spans="1:12" ht="12.75" customHeight="1" x14ac:dyDescent="0.2">
      <c r="B4" s="2680" t="str">
        <f>'[1]Single Audit Cover'!A4</f>
        <v>Year Ending June 30, 2016</v>
      </c>
      <c r="C4" s="2680"/>
      <c r="D4" s="2680"/>
      <c r="E4" s="2680"/>
      <c r="F4" s="2680"/>
      <c r="G4" s="2680"/>
      <c r="H4" s="2680"/>
      <c r="I4" s="2680"/>
      <c r="J4" s="2680"/>
      <c r="K4" s="2680"/>
      <c r="L4" s="2217"/>
    </row>
    <row r="5" spans="1:12" ht="5.25" customHeight="1" x14ac:dyDescent="0.2">
      <c r="B5" s="2181" t="s">
        <v>1388</v>
      </c>
      <c r="C5" s="2181"/>
      <c r="L5" s="2190"/>
    </row>
    <row r="6" spans="1:12" ht="30.75" customHeight="1" x14ac:dyDescent="0.2">
      <c r="A6" s="2190"/>
      <c r="B6" s="2704" t="s">
        <v>1606</v>
      </c>
      <c r="C6" s="2704"/>
      <c r="D6" s="2704"/>
      <c r="E6" s="2704"/>
      <c r="F6" s="2704"/>
      <c r="G6" s="2704"/>
      <c r="H6" s="2704"/>
      <c r="I6" s="2704"/>
      <c r="J6" s="2704"/>
      <c r="K6" s="2704"/>
      <c r="L6" s="2190"/>
    </row>
    <row r="7" spans="1:12" ht="4.5" customHeight="1" x14ac:dyDescent="0.2">
      <c r="B7" s="1467"/>
      <c r="C7" s="1467"/>
      <c r="D7" s="1467"/>
      <c r="E7" s="1467"/>
      <c r="F7" s="1467"/>
      <c r="G7" s="1468"/>
      <c r="H7" s="1467"/>
      <c r="I7" s="1468"/>
      <c r="J7" s="1467"/>
      <c r="K7" s="1467"/>
      <c r="L7" s="2190"/>
    </row>
    <row r="8" spans="1:12" ht="13.5" customHeight="1" x14ac:dyDescent="0.2">
      <c r="B8" s="2193" t="s">
        <v>1605</v>
      </c>
      <c r="C8" s="1741" t="s">
        <v>1952</v>
      </c>
      <c r="D8" s="1742">
        <v>6</v>
      </c>
      <c r="E8" s="2190"/>
      <c r="F8" s="2216" t="s">
        <v>1583</v>
      </c>
      <c r="G8" s="1538" t="s">
        <v>2084</v>
      </c>
      <c r="H8" s="2178" t="s">
        <v>1604</v>
      </c>
      <c r="I8" s="1538"/>
      <c r="J8" s="2177" t="s">
        <v>1603</v>
      </c>
      <c r="L8" s="2190"/>
    </row>
    <row r="9" spans="1:12" ht="13.5" customHeight="1" x14ac:dyDescent="0.2">
      <c r="D9" s="2190"/>
      <c r="E9" s="2190"/>
      <c r="F9" s="2190"/>
      <c r="G9" s="2196"/>
      <c r="H9" s="2190"/>
      <c r="I9" s="2215" t="s">
        <v>1580</v>
      </c>
      <c r="J9" s="2190"/>
      <c r="K9" s="1536"/>
      <c r="L9" s="2190"/>
    </row>
    <row r="10" spans="1:12" ht="4.5" customHeight="1" x14ac:dyDescent="0.2">
      <c r="B10" s="1535"/>
      <c r="C10" s="1535"/>
      <c r="D10" s="2200"/>
      <c r="E10" s="2200"/>
      <c r="F10" s="2200"/>
      <c r="G10" s="2201"/>
      <c r="H10" s="2200"/>
      <c r="I10" s="2201"/>
      <c r="J10" s="2200"/>
      <c r="K10" s="2200"/>
      <c r="L10" s="2190"/>
    </row>
    <row r="11" spans="1:12" ht="5.25" customHeight="1" x14ac:dyDescent="0.2">
      <c r="B11" s="2190"/>
      <c r="C11" s="2190"/>
      <c r="D11" s="2220"/>
      <c r="E11" s="2190"/>
      <c r="F11" s="2190"/>
      <c r="G11" s="2196"/>
      <c r="H11" s="2190"/>
      <c r="I11" s="2196"/>
      <c r="J11" s="2190"/>
      <c r="K11" s="2199"/>
      <c r="L11" s="2190"/>
    </row>
    <row r="12" spans="1:12" ht="13.5" customHeight="1" x14ac:dyDescent="0.2">
      <c r="B12" s="2216" t="s">
        <v>1602</v>
      </c>
      <c r="C12" s="2216"/>
      <c r="D12" s="2220"/>
      <c r="E12" s="2190"/>
      <c r="F12" s="2709" t="s">
        <v>2150</v>
      </c>
      <c r="G12" s="2709"/>
      <c r="H12" s="2709"/>
      <c r="I12" s="2709"/>
      <c r="J12" s="2709"/>
      <c r="K12" s="2709"/>
      <c r="L12" s="2190"/>
    </row>
    <row r="13" spans="1:12" ht="9.6" customHeight="1" x14ac:dyDescent="0.2">
      <c r="B13" s="2179"/>
      <c r="C13" s="2179"/>
      <c r="D13" s="2220"/>
      <c r="E13" s="2190"/>
      <c r="F13" s="2190"/>
      <c r="G13" s="2196"/>
      <c r="H13" s="2190"/>
      <c r="I13" s="2196"/>
      <c r="J13" s="2190"/>
      <c r="K13" s="2199"/>
      <c r="L13" s="2190"/>
    </row>
    <row r="14" spans="1:12" ht="13.5" customHeight="1" x14ac:dyDescent="0.2">
      <c r="B14" s="2193" t="s">
        <v>1601</v>
      </c>
      <c r="C14" s="2193"/>
      <c r="D14" s="2714" t="s">
        <v>2199</v>
      </c>
      <c r="E14" s="2714"/>
      <c r="F14" s="2714"/>
      <c r="H14" s="1429" t="s">
        <v>1600</v>
      </c>
      <c r="I14" s="2711" t="s">
        <v>2151</v>
      </c>
      <c r="J14" s="2711"/>
      <c r="K14" s="2711"/>
      <c r="L14" s="2190"/>
    </row>
    <row r="15" spans="1:12" ht="9.4" customHeight="1" x14ac:dyDescent="0.2">
      <c r="B15" s="2193"/>
      <c r="C15" s="2193"/>
      <c r="D15" s="2185"/>
      <c r="E15" s="2181"/>
      <c r="F15" s="2181"/>
      <c r="G15" s="2191"/>
      <c r="H15" s="2181"/>
      <c r="I15" s="2219"/>
      <c r="J15" s="2189"/>
      <c r="K15" s="2192"/>
      <c r="L15" s="2190"/>
    </row>
    <row r="16" spans="1:12" ht="13.5" customHeight="1" x14ac:dyDescent="0.2">
      <c r="B16" s="2193" t="s">
        <v>1599</v>
      </c>
      <c r="C16" s="2193"/>
      <c r="D16" s="2712" t="s">
        <v>2202</v>
      </c>
      <c r="E16" s="2712"/>
      <c r="F16" s="2712"/>
      <c r="G16" s="2712"/>
      <c r="H16" s="2712"/>
      <c r="I16" s="2712"/>
      <c r="J16" s="2712"/>
      <c r="K16" s="2712"/>
      <c r="L16" s="2190"/>
    </row>
    <row r="17" spans="2:12" ht="13.5" customHeight="1" x14ac:dyDescent="0.2">
      <c r="B17" s="2193" t="s">
        <v>1598</v>
      </c>
      <c r="C17" s="2193"/>
      <c r="D17" s="2713" t="s">
        <v>2159</v>
      </c>
      <c r="E17" s="2713"/>
      <c r="F17" s="2713"/>
      <c r="G17" s="2713"/>
      <c r="H17" s="2713"/>
      <c r="I17" s="2713"/>
      <c r="J17" s="2713"/>
      <c r="K17" s="2713"/>
      <c r="L17" s="2190"/>
    </row>
    <row r="18" spans="2:12" ht="9.4" customHeight="1" x14ac:dyDescent="0.2">
      <c r="B18" s="2200"/>
      <c r="C18" s="2200"/>
      <c r="D18" s="2200"/>
      <c r="E18" s="2200"/>
      <c r="F18" s="2200"/>
      <c r="G18" s="2201"/>
      <c r="H18" s="2200"/>
      <c r="I18" s="2201"/>
      <c r="J18" s="2200"/>
      <c r="K18" s="2200"/>
      <c r="L18" s="2190"/>
    </row>
    <row r="19" spans="2:12" ht="13.5" customHeight="1" x14ac:dyDescent="0.2">
      <c r="B19" s="1528" t="s">
        <v>1597</v>
      </c>
      <c r="C19" s="1528"/>
      <c r="D19" s="2218"/>
      <c r="E19" s="2218"/>
      <c r="F19" s="2218"/>
      <c r="G19" s="2176"/>
      <c r="H19" s="2218"/>
      <c r="I19" s="2176"/>
      <c r="J19" s="2190"/>
      <c r="K19" s="2190"/>
      <c r="L19" s="2190"/>
    </row>
    <row r="20" spans="2:12" ht="35.25" customHeight="1" x14ac:dyDescent="0.2">
      <c r="B20" s="2708" t="s">
        <v>2185</v>
      </c>
      <c r="C20" s="2708"/>
      <c r="D20" s="2708"/>
      <c r="E20" s="2708"/>
      <c r="F20" s="2708"/>
      <c r="G20" s="2708"/>
      <c r="H20" s="2708"/>
      <c r="I20" s="2708"/>
      <c r="J20" s="2708"/>
      <c r="K20" s="2708"/>
      <c r="L20" s="2199"/>
    </row>
    <row r="21" spans="2:12" ht="4.5" customHeight="1" x14ac:dyDescent="0.2">
      <c r="B21" s="1527"/>
      <c r="C21" s="1527"/>
      <c r="D21" s="1530"/>
      <c r="E21" s="1530"/>
      <c r="F21" s="1530"/>
      <c r="G21" s="2201"/>
      <c r="H21" s="1530"/>
      <c r="I21" s="2201"/>
      <c r="J21" s="1530"/>
      <c r="K21" s="1530"/>
      <c r="L21" s="2199"/>
    </row>
    <row r="22" spans="2:12" ht="13.35" customHeight="1" x14ac:dyDescent="0.2">
      <c r="B22" s="1528" t="s">
        <v>1596</v>
      </c>
      <c r="C22" s="1528"/>
      <c r="D22" s="2190"/>
      <c r="E22" s="2190"/>
      <c r="F22" s="2190"/>
      <c r="G22" s="2196"/>
      <c r="H22" s="2190"/>
      <c r="I22" s="2196"/>
      <c r="J22" s="2190"/>
      <c r="K22" s="2190"/>
      <c r="L22" s="2190"/>
    </row>
    <row r="23" spans="2:12" ht="37.5" customHeight="1" x14ac:dyDescent="0.2">
      <c r="B23" s="2696" t="s">
        <v>2177</v>
      </c>
      <c r="C23" s="2696"/>
      <c r="D23" s="2696"/>
      <c r="E23" s="2696"/>
      <c r="F23" s="2696"/>
      <c r="G23" s="2696"/>
      <c r="H23" s="2696"/>
      <c r="I23" s="2696"/>
      <c r="J23" s="2696"/>
      <c r="K23" s="2696"/>
      <c r="L23" s="2190"/>
    </row>
    <row r="24" spans="2:12" ht="4.5" customHeight="1" x14ac:dyDescent="0.2">
      <c r="B24" s="1527"/>
      <c r="C24" s="1527"/>
      <c r="D24" s="2200"/>
      <c r="E24" s="2200"/>
      <c r="F24" s="2200"/>
      <c r="G24" s="2201"/>
      <c r="H24" s="2200"/>
      <c r="I24" s="2201"/>
      <c r="J24" s="2200"/>
      <c r="K24" s="2200"/>
      <c r="L24" s="2190"/>
    </row>
    <row r="25" spans="2:12" ht="13.5" customHeight="1" x14ac:dyDescent="0.2">
      <c r="B25" s="1528" t="s">
        <v>1595</v>
      </c>
      <c r="C25" s="1528"/>
      <c r="D25" s="2190"/>
      <c r="E25" s="2190"/>
      <c r="F25" s="2190"/>
      <c r="G25" s="2196"/>
      <c r="H25" s="2190"/>
      <c r="I25" s="2196"/>
      <c r="J25" s="2190"/>
      <c r="K25" s="2190"/>
      <c r="L25" s="2190"/>
    </row>
    <row r="26" spans="2:12" ht="37.5" customHeight="1" x14ac:dyDescent="0.2">
      <c r="B26" s="2696" t="s">
        <v>2153</v>
      </c>
      <c r="C26" s="2696"/>
      <c r="D26" s="2696"/>
      <c r="E26" s="2696"/>
      <c r="F26" s="2696"/>
      <c r="G26" s="2696"/>
      <c r="H26" s="2696"/>
      <c r="I26" s="2696"/>
      <c r="J26" s="2696"/>
      <c r="K26" s="2696"/>
      <c r="L26" s="2190"/>
    </row>
    <row r="27" spans="2:12" ht="4.5" customHeight="1" x14ac:dyDescent="0.2">
      <c r="B27" s="1529"/>
      <c r="C27" s="1529"/>
      <c r="D27" s="1529"/>
      <c r="E27" s="2200"/>
      <c r="F27" s="2200"/>
      <c r="G27" s="2201"/>
      <c r="H27" s="2200"/>
      <c r="I27" s="2201"/>
      <c r="J27" s="2200"/>
      <c r="K27" s="2200"/>
      <c r="L27" s="2190"/>
    </row>
    <row r="28" spans="2:12" ht="13.5" customHeight="1" x14ac:dyDescent="0.2">
      <c r="B28" s="1528" t="s">
        <v>1594</v>
      </c>
      <c r="C28" s="1528"/>
      <c r="D28" s="2190"/>
      <c r="E28" s="2190"/>
      <c r="F28" s="2190"/>
      <c r="G28" s="2196"/>
      <c r="H28" s="2190"/>
      <c r="I28" s="2196"/>
      <c r="J28" s="2190"/>
      <c r="K28" s="2190"/>
      <c r="L28" s="2190"/>
    </row>
    <row r="29" spans="2:12" ht="37.5" customHeight="1" x14ac:dyDescent="0.2">
      <c r="B29" s="2696" t="s">
        <v>2178</v>
      </c>
      <c r="C29" s="2696"/>
      <c r="D29" s="2696"/>
      <c r="E29" s="2696"/>
      <c r="F29" s="2696"/>
      <c r="G29" s="2696"/>
      <c r="H29" s="2696"/>
      <c r="I29" s="2696"/>
      <c r="J29" s="2696"/>
      <c r="K29" s="2696"/>
      <c r="L29" s="2190"/>
    </row>
    <row r="30" spans="2:12" ht="4.5" customHeight="1" x14ac:dyDescent="0.2">
      <c r="B30" s="1527"/>
      <c r="C30" s="1527"/>
      <c r="D30" s="2200"/>
      <c r="E30" s="2200"/>
      <c r="F30" s="2200"/>
      <c r="G30" s="2201"/>
      <c r="H30" s="2200"/>
      <c r="I30" s="2201"/>
      <c r="J30" s="2200"/>
      <c r="K30" s="2200"/>
      <c r="L30" s="2190"/>
    </row>
    <row r="31" spans="2:12" ht="13.5" customHeight="1" x14ac:dyDescent="0.2">
      <c r="B31" s="1528" t="s">
        <v>1593</v>
      </c>
      <c r="C31" s="1528"/>
      <c r="D31" s="2190"/>
      <c r="E31" s="2190"/>
      <c r="F31" s="2190"/>
      <c r="G31" s="2196"/>
      <c r="H31" s="2190"/>
      <c r="I31" s="2196"/>
      <c r="J31" s="2190"/>
      <c r="K31" s="2190"/>
      <c r="L31" s="2190"/>
    </row>
    <row r="32" spans="2:12" ht="37.5" customHeight="1" x14ac:dyDescent="0.2">
      <c r="B32" s="2696" t="s">
        <v>2179</v>
      </c>
      <c r="C32" s="2696"/>
      <c r="D32" s="2696"/>
      <c r="E32" s="2696"/>
      <c r="F32" s="2696"/>
      <c r="G32" s="2696"/>
      <c r="H32" s="2696"/>
      <c r="I32" s="2696"/>
      <c r="J32" s="2696"/>
      <c r="K32" s="2696"/>
      <c r="L32" s="2190"/>
    </row>
    <row r="33" spans="2:12" ht="4.5" customHeight="1" x14ac:dyDescent="0.2">
      <c r="B33" s="1527"/>
      <c r="C33" s="1527"/>
      <c r="D33" s="2200"/>
      <c r="E33" s="2200"/>
      <c r="F33" s="2200"/>
      <c r="G33" s="2201"/>
      <c r="H33" s="2200"/>
      <c r="I33" s="2201"/>
      <c r="J33" s="2200"/>
      <c r="K33" s="2200"/>
      <c r="L33" s="2190"/>
    </row>
    <row r="34" spans="2:12" ht="13.5" customHeight="1" x14ac:dyDescent="0.2">
      <c r="B34" s="2216" t="s">
        <v>1592</v>
      </c>
      <c r="C34" s="2216"/>
      <c r="D34" s="2190"/>
      <c r="E34" s="2190"/>
      <c r="F34" s="2190"/>
      <c r="G34" s="2196"/>
      <c r="H34" s="2190"/>
      <c r="I34" s="2196"/>
      <c r="J34" s="2190"/>
      <c r="K34" s="2190"/>
      <c r="L34" s="2190"/>
    </row>
    <row r="35" spans="2:12" ht="37.5" customHeight="1" x14ac:dyDescent="0.2">
      <c r="B35" s="2696" t="s">
        <v>2180</v>
      </c>
      <c r="C35" s="2696"/>
      <c r="D35" s="2696"/>
      <c r="E35" s="2696"/>
      <c r="F35" s="2696"/>
      <c r="G35" s="2696"/>
      <c r="H35" s="2696"/>
      <c r="I35" s="2696"/>
      <c r="J35" s="2696"/>
      <c r="K35" s="2696"/>
      <c r="L35" s="2190"/>
    </row>
    <row r="36" spans="2:12" ht="4.5" customHeight="1" x14ac:dyDescent="0.2">
      <c r="B36" s="1527"/>
      <c r="C36" s="1527"/>
      <c r="D36" s="2200"/>
      <c r="E36" s="2200"/>
      <c r="F36" s="2200"/>
      <c r="G36" s="2201"/>
      <c r="H36" s="2200"/>
      <c r="I36" s="2201"/>
      <c r="J36" s="2200"/>
      <c r="K36" s="2200"/>
      <c r="L36" s="2190"/>
    </row>
    <row r="37" spans="2:12" ht="13.5" customHeight="1" x14ac:dyDescent="0.2">
      <c r="B37" s="2216" t="s">
        <v>1591</v>
      </c>
      <c r="C37" s="2216"/>
      <c r="D37" s="2190"/>
      <c r="E37" s="2190"/>
      <c r="F37" s="2190"/>
      <c r="G37" s="2196"/>
      <c r="H37" s="2190"/>
      <c r="I37" s="2196"/>
      <c r="J37" s="2190"/>
      <c r="K37" s="2190"/>
      <c r="L37" s="2190"/>
    </row>
    <row r="38" spans="2:12" ht="35.25" customHeight="1" x14ac:dyDescent="0.2">
      <c r="B38" s="2696" t="s">
        <v>2181</v>
      </c>
      <c r="C38" s="2696"/>
      <c r="D38" s="2696"/>
      <c r="E38" s="2696"/>
      <c r="F38" s="2696"/>
      <c r="G38" s="2696"/>
      <c r="H38" s="2696"/>
      <c r="I38" s="2696"/>
      <c r="J38" s="2696"/>
      <c r="K38" s="2696"/>
      <c r="L38" s="2190"/>
    </row>
    <row r="39" spans="2:12" ht="4.5" customHeight="1" x14ac:dyDescent="0.2">
      <c r="B39" s="2214"/>
      <c r="C39" s="2214"/>
      <c r="D39" s="2190"/>
      <c r="E39" s="2190"/>
      <c r="F39" s="2190"/>
      <c r="G39" s="2196"/>
      <c r="H39" s="2190"/>
      <c r="I39" s="2196"/>
      <c r="J39" s="2190"/>
      <c r="K39" s="2190"/>
      <c r="L39" s="2190"/>
    </row>
    <row r="40" spans="2:12" s="2190" customFormat="1" ht="13.5" customHeight="1" x14ac:dyDescent="0.2">
      <c r="B40" s="1499" t="s">
        <v>1590</v>
      </c>
      <c r="C40" s="1499"/>
      <c r="D40" s="1498"/>
      <c r="E40" s="1467"/>
      <c r="F40" s="1467"/>
      <c r="G40" s="1468"/>
      <c r="H40" s="1467"/>
      <c r="I40" s="1468"/>
      <c r="J40" s="1467"/>
      <c r="K40" s="1467"/>
    </row>
    <row r="41" spans="2:12" s="2190" customFormat="1" ht="33.75" customHeight="1" x14ac:dyDescent="0.2">
      <c r="B41" s="2708" t="s">
        <v>2134</v>
      </c>
      <c r="C41" s="2708"/>
      <c r="D41" s="2708"/>
      <c r="E41" s="2708"/>
      <c r="F41" s="2708"/>
      <c r="G41" s="2708"/>
      <c r="H41" s="2708"/>
      <c r="I41" s="2708"/>
      <c r="J41" s="2708"/>
      <c r="K41" s="2708"/>
    </row>
    <row r="42" spans="2:12" s="2190" customFormat="1" ht="4.5" customHeight="1" x14ac:dyDescent="0.2">
      <c r="B42" s="2213"/>
      <c r="C42" s="2213"/>
      <c r="G42" s="2196"/>
      <c r="I42" s="2196"/>
    </row>
    <row r="43" spans="2:12" s="2190" customFormat="1" ht="13.5" customHeight="1" x14ac:dyDescent="0.2">
      <c r="B43" s="1526" t="s">
        <v>1572</v>
      </c>
      <c r="C43" s="1743"/>
      <c r="D43" s="1494"/>
      <c r="E43" s="1494"/>
      <c r="F43" s="1494"/>
      <c r="G43" s="1495"/>
      <c r="H43" s="1494"/>
      <c r="I43" s="1495"/>
      <c r="J43" s="1494"/>
      <c r="K43" s="1493"/>
      <c r="L43" s="1522"/>
    </row>
    <row r="44" spans="2:12" s="2190" customFormat="1" ht="13.5" customHeight="1" x14ac:dyDescent="0.2">
      <c r="B44" s="2211" t="s">
        <v>1571</v>
      </c>
      <c r="C44" s="2232"/>
      <c r="D44" s="1525"/>
      <c r="E44" s="2212"/>
      <c r="F44" s="2210" t="s">
        <v>1570</v>
      </c>
      <c r="G44" s="2208"/>
      <c r="H44" s="2209"/>
      <c r="I44" s="2208"/>
      <c r="J44" s="1524"/>
      <c r="K44" s="1523"/>
      <c r="L44" s="1522"/>
    </row>
    <row r="45" spans="2:12" s="2190" customFormat="1" ht="13.5" customHeight="1" x14ac:dyDescent="0.2">
      <c r="B45" s="2211" t="s">
        <v>1569</v>
      </c>
      <c r="C45" s="2232"/>
      <c r="D45" s="1524"/>
      <c r="E45" s="2209"/>
      <c r="F45" s="2210" t="s">
        <v>1568</v>
      </c>
      <c r="G45" s="2208"/>
      <c r="H45" s="2209"/>
      <c r="I45" s="2208"/>
      <c r="J45" s="1524"/>
      <c r="K45" s="1523"/>
      <c r="L45" s="1522"/>
    </row>
    <row r="46" spans="2:12" s="2190" customFormat="1" ht="13.5" customHeight="1" x14ac:dyDescent="0.2">
      <c r="B46" s="2207"/>
      <c r="C46" s="2205"/>
      <c r="D46" s="2205"/>
      <c r="E46" s="2205"/>
      <c r="F46" s="2205"/>
      <c r="G46" s="2206"/>
      <c r="H46" s="2205"/>
      <c r="I46" s="2206"/>
      <c r="J46" s="2205"/>
      <c r="K46" s="2204"/>
      <c r="L46" s="1522"/>
    </row>
    <row r="47" spans="2:12" ht="7.5" customHeight="1" thickBot="1" x14ac:dyDescent="0.3">
      <c r="B47" s="1521"/>
      <c r="C47" s="1521"/>
    </row>
    <row r="48" spans="2:12" ht="12.6" customHeight="1" x14ac:dyDescent="0.2">
      <c r="B48" s="2203" t="s">
        <v>1589</v>
      </c>
      <c r="C48" s="2203"/>
      <c r="D48" s="2202"/>
      <c r="E48" s="2202"/>
      <c r="F48" s="2202"/>
    </row>
    <row r="49" spans="2:9" ht="11.1" customHeight="1" x14ac:dyDescent="0.2">
      <c r="B49" s="2187" t="s">
        <v>1588</v>
      </c>
      <c r="C49" s="2187"/>
      <c r="G49" s="2183"/>
      <c r="I49" s="2183"/>
    </row>
    <row r="50" spans="2:9" ht="11.1" customHeight="1" x14ac:dyDescent="0.2">
      <c r="B50" s="2187" t="s">
        <v>2077</v>
      </c>
      <c r="C50" s="2187"/>
      <c r="G50" s="2183"/>
      <c r="I50" s="2183"/>
    </row>
    <row r="51" spans="2:9" ht="11.1" customHeight="1" x14ac:dyDescent="0.2">
      <c r="B51" s="2187" t="s">
        <v>1587</v>
      </c>
      <c r="C51" s="2187"/>
      <c r="G51" s="2183"/>
      <c r="I51" s="2183"/>
    </row>
    <row r="52" spans="2:9" ht="11.1" customHeight="1" x14ac:dyDescent="0.2">
      <c r="B52" s="2187" t="s">
        <v>1586</v>
      </c>
      <c r="C52" s="2187"/>
      <c r="G52" s="2183"/>
      <c r="I52" s="2183"/>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5" right="0.27" top="0.44" bottom="0.27" header="0.3" footer="0.3"/>
  <pageSetup scale="96"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9"/>
  <sheetViews>
    <sheetView showGridLines="0" zoomScale="110" zoomScaleNormal="110" workbookViewId="0">
      <selection activeCell="B36" sqref="B36:B3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690" t="str">
        <f>'Single Audit Cover'!A7</f>
        <v>Winnebago Cty Spec Educ Coop</v>
      </c>
      <c r="C1" s="2690"/>
      <c r="D1" s="2690"/>
      <c r="E1" s="1553"/>
    </row>
    <row r="2" spans="2:5" s="1386" customFormat="1" ht="12.75" customHeight="1" x14ac:dyDescent="0.2">
      <c r="B2" s="2692">
        <f>'Single Audit Cover'!E7</f>
        <v>4101140061</v>
      </c>
      <c r="C2" s="2692"/>
      <c r="D2" s="2692"/>
      <c r="E2" s="1552"/>
    </row>
    <row r="3" spans="2:5" s="1345" customFormat="1" ht="12.75" customHeight="1" x14ac:dyDescent="0.2">
      <c r="B3" s="2680" t="s">
        <v>1616</v>
      </c>
      <c r="C3" s="2680"/>
      <c r="D3" s="2680"/>
      <c r="E3" s="1976"/>
    </row>
    <row r="4" spans="2:5" s="1386" customFormat="1" ht="12.75" customHeight="1" x14ac:dyDescent="0.2">
      <c r="B4" s="2715" t="str">
        <f>'[1]Single Audit Cover'!A4</f>
        <v>Year Ending June 30, 2016</v>
      </c>
      <c r="C4" s="2715"/>
      <c r="D4" s="2715"/>
      <c r="E4" s="1551"/>
    </row>
    <row r="5" spans="2:5" s="1386" customFormat="1" ht="40.15" customHeight="1" x14ac:dyDescent="0.2">
      <c r="B5" s="1744"/>
      <c r="C5" s="1532"/>
      <c r="D5" s="1532"/>
      <c r="E5" s="1532"/>
    </row>
    <row r="6" spans="2:5" s="1386" customFormat="1" ht="13.5" customHeight="1" x14ac:dyDescent="0.2">
      <c r="B6" s="1550" t="s">
        <v>1615</v>
      </c>
      <c r="C6" s="1550" t="s">
        <v>1614</v>
      </c>
      <c r="D6" s="1550" t="s">
        <v>1613</v>
      </c>
    </row>
    <row r="7" spans="2:5" ht="38.25" x14ac:dyDescent="0.2">
      <c r="B7" s="1745" t="s">
        <v>2186</v>
      </c>
      <c r="C7" s="2060" t="s">
        <v>2129</v>
      </c>
      <c r="D7" s="1549" t="s">
        <v>2198</v>
      </c>
      <c r="E7" s="1549"/>
    </row>
    <row r="8" spans="2:5" ht="25.5" x14ac:dyDescent="0.2">
      <c r="B8" s="1745" t="s">
        <v>2187</v>
      </c>
      <c r="C8" s="2060" t="s">
        <v>2136</v>
      </c>
      <c r="D8" s="1549" t="s">
        <v>2198</v>
      </c>
      <c r="E8" s="1549"/>
    </row>
    <row r="9" spans="2:5" ht="38.25" x14ac:dyDescent="0.2">
      <c r="B9" s="1746" t="s">
        <v>2188</v>
      </c>
      <c r="C9" s="2170" t="s">
        <v>2141</v>
      </c>
      <c r="D9" s="1431" t="s">
        <v>2198</v>
      </c>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12" ht="13.5" customHeight="1" x14ac:dyDescent="0.2">
      <c r="B17" s="1745"/>
      <c r="C17" s="1431"/>
      <c r="D17" s="1431"/>
      <c r="E17" s="1431"/>
    </row>
    <row r="18" spans="2:12" ht="13.5" customHeight="1" x14ac:dyDescent="0.2">
      <c r="B18" s="1745"/>
      <c r="C18" s="2696"/>
      <c r="D18" s="2696"/>
      <c r="E18" s="2696"/>
      <c r="F18" s="2696"/>
      <c r="G18" s="2696"/>
      <c r="H18" s="2696"/>
      <c r="I18" s="2696"/>
      <c r="J18" s="2696"/>
      <c r="K18" s="2696"/>
      <c r="L18" s="2696"/>
    </row>
    <row r="19" spans="2:12" ht="13.5" customHeight="1" x14ac:dyDescent="0.2">
      <c r="B19" s="1745"/>
      <c r="C19" s="1431"/>
      <c r="D19" s="1431"/>
      <c r="E19" s="1431"/>
    </row>
    <row r="20" spans="2:12" ht="13.5" customHeight="1" x14ac:dyDescent="0.2">
      <c r="B20" s="1745"/>
      <c r="C20" s="1431"/>
      <c r="D20" s="1431"/>
      <c r="E20" s="1431"/>
    </row>
    <row r="21" spans="2:12" ht="13.5" customHeight="1" x14ac:dyDescent="0.2">
      <c r="B21" s="1745"/>
      <c r="C21" s="1431"/>
      <c r="D21" s="1431"/>
      <c r="E21" s="1431"/>
    </row>
    <row r="22" spans="2:12" ht="13.5" customHeight="1" x14ac:dyDescent="0.2">
      <c r="B22" s="1745"/>
      <c r="C22" s="1431"/>
      <c r="D22" s="1431"/>
      <c r="E22" s="1431"/>
    </row>
    <row r="23" spans="2:12" ht="13.5" customHeight="1" x14ac:dyDescent="0.2">
      <c r="B23" s="1745"/>
      <c r="C23" s="1431"/>
      <c r="D23" s="1431"/>
      <c r="E23" s="1431"/>
    </row>
    <row r="24" spans="2:12" ht="13.5" customHeight="1" x14ac:dyDescent="0.2">
      <c r="B24" s="1745"/>
      <c r="C24" s="1431"/>
      <c r="D24" s="1431"/>
      <c r="E24" s="1431"/>
    </row>
    <row r="25" spans="2:12" ht="13.5" customHeight="1" x14ac:dyDescent="0.2">
      <c r="B25" s="1745"/>
      <c r="C25" s="1431"/>
      <c r="D25" s="1431"/>
      <c r="E25" s="1431"/>
    </row>
    <row r="26" spans="2:12" ht="13.5" customHeight="1" x14ac:dyDescent="0.2">
      <c r="B26" s="1745"/>
      <c r="C26" s="1431"/>
      <c r="D26" s="1431"/>
      <c r="E26" s="1431"/>
    </row>
    <row r="27" spans="2:12" ht="13.5" customHeight="1" x14ac:dyDescent="0.2">
      <c r="B27" s="1745"/>
      <c r="C27" s="1431"/>
      <c r="D27" s="1431"/>
      <c r="E27" s="1431"/>
    </row>
    <row r="28" spans="2:12" ht="13.5" customHeight="1" x14ac:dyDescent="0.2">
      <c r="B28" s="1745"/>
      <c r="C28" s="1431"/>
      <c r="D28" s="1431"/>
      <c r="E28" s="1431"/>
    </row>
    <row r="29" spans="2:12" ht="13.5" customHeight="1" x14ac:dyDescent="0.2">
      <c r="B29" s="1745"/>
      <c r="C29" s="1431"/>
      <c r="D29" s="1431"/>
      <c r="E29" s="1431"/>
    </row>
    <row r="30" spans="2:12" ht="13.5" customHeight="1" x14ac:dyDescent="0.2">
      <c r="B30" s="1745"/>
      <c r="C30" s="1431"/>
      <c r="D30" s="1431"/>
      <c r="E30" s="1431"/>
    </row>
    <row r="31" spans="2:12" ht="13.5" customHeight="1" x14ac:dyDescent="0.2">
      <c r="B31" s="1745"/>
      <c r="C31" s="1431"/>
      <c r="D31" s="1431"/>
      <c r="E31" s="1431"/>
    </row>
    <row r="32" spans="2:12"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s="2183" customFormat="1" ht="13.5" customHeight="1" x14ac:dyDescent="0.2">
      <c r="B36" s="1748"/>
      <c r="C36" s="2194"/>
      <c r="D36" s="2194"/>
      <c r="E36" s="2194"/>
    </row>
    <row r="37" spans="2:5" s="2183" customFormat="1" ht="13.5" customHeight="1" x14ac:dyDescent="0.2">
      <c r="B37" s="1748"/>
      <c r="C37" s="2194"/>
      <c r="D37" s="2194"/>
      <c r="E37" s="2194"/>
    </row>
    <row r="38" spans="2:5" s="2183" customFormat="1" ht="13.5" customHeight="1" x14ac:dyDescent="0.2">
      <c r="B38" s="1748"/>
      <c r="C38" s="2194"/>
      <c r="D38" s="2194"/>
      <c r="E38" s="2194"/>
    </row>
    <row r="39" spans="2:5" s="2183" customFormat="1" ht="13.5" customHeight="1" x14ac:dyDescent="0.2">
      <c r="B39" s="1748"/>
      <c r="C39" s="2194"/>
      <c r="D39" s="2194"/>
      <c r="E39" s="2194"/>
    </row>
    <row r="40" spans="2:5" s="2183" customFormat="1" ht="13.5" customHeight="1" x14ac:dyDescent="0.2">
      <c r="B40" s="1748"/>
      <c r="C40" s="2194"/>
      <c r="D40" s="2194"/>
      <c r="E40" s="2194"/>
    </row>
    <row r="41" spans="2:5" s="2183" customFormat="1" ht="13.5" customHeight="1" x14ac:dyDescent="0.2">
      <c r="B41" s="1748"/>
      <c r="C41" s="2194"/>
      <c r="D41" s="2194"/>
      <c r="E41" s="2194"/>
    </row>
    <row r="42" spans="2:5" ht="13.5" customHeight="1" x14ac:dyDescent="0.2">
      <c r="B42" s="1750"/>
      <c r="C42" s="1431"/>
      <c r="D42" s="1431"/>
      <c r="E42" s="1431"/>
    </row>
    <row r="43" spans="2:5" ht="13.5" customHeight="1" x14ac:dyDescent="0.2">
      <c r="B43" s="1750"/>
      <c r="C43" s="1431"/>
      <c r="D43" s="1431"/>
      <c r="E43" s="1431"/>
    </row>
    <row r="44" spans="2:5" ht="13.5" customHeight="1" x14ac:dyDescent="0.2">
      <c r="B44" s="1748"/>
      <c r="C44" s="1431"/>
      <c r="D44" s="1431"/>
      <c r="E44" s="1431"/>
    </row>
    <row r="45" spans="2:5" ht="13.5" customHeight="1" x14ac:dyDescent="0.2">
      <c r="B45" s="1750"/>
      <c r="C45" s="1431"/>
      <c r="D45" s="1431"/>
      <c r="E45" s="1431"/>
    </row>
    <row r="46" spans="2:5" ht="13.5" customHeight="1" x14ac:dyDescent="0.2">
      <c r="B46" s="1748"/>
      <c r="C46" s="1431"/>
      <c r="D46" s="1431"/>
      <c r="E46" s="1431"/>
    </row>
    <row r="47" spans="2:5" ht="13.5" customHeight="1" x14ac:dyDescent="0.2">
      <c r="B47" s="1548"/>
      <c r="C47" s="1431"/>
      <c r="D47" s="1431"/>
      <c r="E47" s="1431"/>
    </row>
    <row r="48" spans="2:5" ht="13.5" customHeight="1" x14ac:dyDescent="0.2">
      <c r="B48" s="1547"/>
      <c r="C48" s="1431"/>
      <c r="D48" s="1431"/>
      <c r="E48" s="1431"/>
    </row>
    <row r="49" spans="2:5" ht="12.75" customHeight="1" thickBot="1" x14ac:dyDescent="0.25">
      <c r="B49" s="1546"/>
      <c r="C49" s="1431"/>
      <c r="D49" s="1431"/>
      <c r="E49" s="1431"/>
    </row>
    <row r="50" spans="2:5" ht="12.2" customHeight="1" x14ac:dyDescent="0.2">
      <c r="B50" s="1545" t="s">
        <v>1612</v>
      </c>
      <c r="C50" s="1475"/>
    </row>
    <row r="51" spans="2:5" ht="12.2" customHeight="1" x14ac:dyDescent="0.2">
      <c r="B51" s="1544" t="s">
        <v>2078</v>
      </c>
    </row>
    <row r="52" spans="2:5" ht="12.2" customHeight="1" x14ac:dyDescent="0.2">
      <c r="B52" s="1544" t="s">
        <v>1611</v>
      </c>
    </row>
    <row r="53" spans="2:5" ht="12.2" customHeight="1" x14ac:dyDescent="0.2">
      <c r="B53" s="1543" t="s">
        <v>1610</v>
      </c>
    </row>
    <row r="54" spans="2:5" ht="12.2" customHeight="1" x14ac:dyDescent="0.2">
      <c r="B54" s="1543" t="s">
        <v>1609</v>
      </c>
    </row>
    <row r="55" spans="2:5" ht="12.2" customHeight="1" x14ac:dyDescent="0.2">
      <c r="B55" s="1543" t="s">
        <v>1608</v>
      </c>
    </row>
    <row r="56" spans="2:5" ht="12.2" customHeight="1" x14ac:dyDescent="0.2">
      <c r="B56" s="1543" t="s">
        <v>1607</v>
      </c>
    </row>
    <row r="59" spans="2:5" ht="12.75" customHeight="1" x14ac:dyDescent="0.2"/>
    <row r="60" spans="2:5" ht="12.75" customHeight="1" x14ac:dyDescent="0.2">
      <c r="B60" s="1351"/>
    </row>
    <row r="61" spans="2:5" ht="12.75" customHeight="1" x14ac:dyDescent="0.2"/>
    <row r="62" spans="2:5" ht="12.75" customHeight="1" x14ac:dyDescent="0.2">
      <c r="B62" s="1425"/>
      <c r="C62" s="1425"/>
      <c r="D62" s="1425"/>
      <c r="E62" s="1425"/>
    </row>
    <row r="63" spans="2:5" ht="12.75" customHeight="1" x14ac:dyDescent="0.2">
      <c r="B63" s="1425"/>
      <c r="C63" s="1425"/>
      <c r="D63" s="1425"/>
      <c r="E63" s="1425"/>
    </row>
    <row r="64" spans="2:5" ht="12.75" customHeight="1" x14ac:dyDescent="0.2">
      <c r="B64" s="1425"/>
      <c r="C64" s="1425"/>
      <c r="D64" s="1425"/>
      <c r="E64" s="1425"/>
    </row>
    <row r="65" spans="2:5" ht="12.75" customHeight="1" x14ac:dyDescent="0.2">
      <c r="B65" s="1425"/>
      <c r="C65" s="1425"/>
      <c r="D65" s="1425"/>
      <c r="E65" s="1425"/>
    </row>
    <row r="66" spans="2:5" ht="12.75" customHeight="1" x14ac:dyDescent="0.2">
      <c r="B66" s="1425"/>
      <c r="C66" s="1425"/>
      <c r="D66" s="1425"/>
      <c r="E66" s="1425"/>
    </row>
    <row r="67" spans="2:5" ht="12.75" customHeight="1" x14ac:dyDescent="0.2">
      <c r="B67" s="1425"/>
      <c r="C67" s="1425"/>
      <c r="D67" s="1425"/>
      <c r="E67" s="1425"/>
    </row>
    <row r="68" spans="2:5" ht="12.75" customHeight="1" x14ac:dyDescent="0.2">
      <c r="B68" s="1425"/>
      <c r="C68" s="1425"/>
      <c r="D68" s="1425"/>
      <c r="E68" s="1425"/>
    </row>
    <row r="69" spans="2:5" ht="12.75" customHeight="1" x14ac:dyDescent="0.2">
      <c r="B69" s="1425"/>
      <c r="C69" s="1425"/>
      <c r="D69" s="1425"/>
      <c r="E69" s="1425"/>
    </row>
    <row r="73" spans="2:5" x14ac:dyDescent="0.2">
      <c r="B73" s="1542"/>
    </row>
    <row r="74" spans="2:5" x14ac:dyDescent="0.2">
      <c r="B74" s="1371"/>
    </row>
    <row r="75" spans="2:5" x14ac:dyDescent="0.2">
      <c r="B75" s="1371"/>
    </row>
    <row r="76" spans="2:5" x14ac:dyDescent="0.2">
      <c r="B76" s="1375"/>
    </row>
    <row r="77" spans="2:5" x14ac:dyDescent="0.2">
      <c r="B77" s="1375"/>
    </row>
    <row r="78" spans="2:5" x14ac:dyDescent="0.2">
      <c r="B78" s="1375"/>
    </row>
    <row r="79" spans="2:5" x14ac:dyDescent="0.2">
      <c r="B79" s="1371"/>
    </row>
  </sheetData>
  <mergeCells count="5">
    <mergeCell ref="C18:L18"/>
    <mergeCell ref="B1:D1"/>
    <mergeCell ref="B2:D2"/>
    <mergeCell ref="B3:D3"/>
    <mergeCell ref="B4:D4"/>
  </mergeCells>
  <pageMargins left="0.5" right="0.27" top="0.52" bottom="0.57999999999999996" header="0.3" footer="0.3"/>
  <pageSetup scale="83"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6" zoomScale="110" zoomScaleNormal="110" zoomScaleSheetLayoutView="100" workbookViewId="0">
      <selection activeCell="AF28" sqref="AF2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690" t="str">
        <f>'Single Audit Cover'!A7</f>
        <v>Winnebago Cty Spec Educ Coop</v>
      </c>
      <c r="C1" s="2690"/>
      <c r="D1" s="2690"/>
      <c r="E1" s="2690"/>
      <c r="F1" s="1541"/>
      <c r="G1" s="1541"/>
      <c r="H1" s="1541"/>
      <c r="I1" s="1541"/>
      <c r="J1" s="1541"/>
      <c r="K1" s="1541"/>
      <c r="L1" s="1541"/>
    </row>
    <row r="2" spans="2:12" ht="13.5" customHeight="1" x14ac:dyDescent="0.2">
      <c r="B2" s="2692">
        <f>'Single Audit Cover'!E7</f>
        <v>4101140061</v>
      </c>
      <c r="C2" s="2692"/>
      <c r="D2" s="2692"/>
      <c r="E2" s="2692"/>
      <c r="F2" s="1540"/>
      <c r="G2" s="1540"/>
      <c r="H2" s="1540"/>
      <c r="I2" s="1540"/>
      <c r="J2" s="1540"/>
      <c r="K2" s="1540"/>
      <c r="L2" s="1540"/>
    </row>
    <row r="3" spans="2:12" ht="13.5" customHeight="1" x14ac:dyDescent="0.2">
      <c r="B3" s="2680" t="s">
        <v>1624</v>
      </c>
      <c r="C3" s="2680"/>
      <c r="D3" s="2680"/>
      <c r="E3" s="2680"/>
      <c r="F3" s="1976"/>
      <c r="G3" s="1976"/>
      <c r="H3" s="1976"/>
      <c r="I3" s="1976"/>
      <c r="J3" s="1976"/>
      <c r="K3" s="1976"/>
      <c r="L3" s="1976"/>
    </row>
    <row r="4" spans="2:12" ht="13.5" customHeight="1" x14ac:dyDescent="0.2">
      <c r="B4" s="2716" t="str">
        <f>'[1]Single Audit Cover'!A4</f>
        <v>Year Ending June 30, 2016</v>
      </c>
      <c r="C4" s="2716"/>
      <c r="D4" s="2716"/>
      <c r="E4" s="2716"/>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1623</v>
      </c>
      <c r="C6" s="1559"/>
      <c r="D6" s="1558"/>
      <c r="E6" s="1557"/>
      <c r="F6" s="1557"/>
      <c r="G6" s="1556"/>
      <c r="H6" s="1556"/>
      <c r="I6" s="1556"/>
    </row>
    <row r="7" spans="2:12" ht="13.5" customHeight="1" x14ac:dyDescent="0.2">
      <c r="B7" s="1425" t="s">
        <v>1388</v>
      </c>
      <c r="C7" s="1425"/>
      <c r="D7" s="1425"/>
      <c r="E7" s="1425"/>
      <c r="F7" s="1425"/>
      <c r="G7" s="1425"/>
      <c r="H7" s="1425"/>
      <c r="I7" s="1425"/>
    </row>
    <row r="8" spans="2:12" ht="13.5" customHeight="1" x14ac:dyDescent="0.2">
      <c r="B8" s="1319" t="s">
        <v>1622</v>
      </c>
      <c r="C8" s="1533" t="s">
        <v>1952</v>
      </c>
      <c r="D8" s="1751">
        <v>1</v>
      </c>
      <c r="E8" s="1425"/>
      <c r="F8" s="1425"/>
      <c r="G8" s="1425"/>
      <c r="H8" s="1425"/>
      <c r="I8" s="1425"/>
    </row>
    <row r="9" spans="2:12" ht="13.5" customHeight="1" x14ac:dyDescent="0.2">
      <c r="B9" s="1458"/>
      <c r="C9" s="1458"/>
      <c r="D9" s="1458"/>
    </row>
    <row r="10" spans="2:12" ht="13.5" customHeight="1" x14ac:dyDescent="0.2">
      <c r="B10" s="1319" t="s">
        <v>1621</v>
      </c>
      <c r="C10" s="1319"/>
      <c r="D10" s="1425"/>
    </row>
    <row r="11" spans="2:12" ht="66.75" customHeight="1" x14ac:dyDescent="0.2">
      <c r="B11" s="2700" t="s">
        <v>2129</v>
      </c>
      <c r="C11" s="2700"/>
      <c r="D11" s="2696"/>
      <c r="E11" s="2696"/>
    </row>
    <row r="12" spans="2:12" ht="13.5" customHeight="1" x14ac:dyDescent="0.2">
      <c r="B12" s="1425"/>
      <c r="C12" s="1425"/>
      <c r="D12" s="1425"/>
    </row>
    <row r="13" spans="2:12" ht="13.5" customHeight="1" x14ac:dyDescent="0.2">
      <c r="B13" s="1319" t="s">
        <v>1620</v>
      </c>
      <c r="C13" s="1319"/>
      <c r="D13" s="1425"/>
    </row>
    <row r="14" spans="2:12" ht="76.5" customHeight="1" x14ac:dyDescent="0.2">
      <c r="B14" s="2700" t="s">
        <v>2166</v>
      </c>
      <c r="C14" s="2700"/>
      <c r="D14" s="2696"/>
      <c r="E14" s="2696"/>
    </row>
    <row r="15" spans="2:12" ht="13.5" customHeight="1" x14ac:dyDescent="0.2">
      <c r="B15" s="1425"/>
      <c r="C15" s="1425"/>
      <c r="D15" s="1425"/>
    </row>
    <row r="16" spans="2:12" ht="13.5" customHeight="1" x14ac:dyDescent="0.2">
      <c r="B16" s="1319" t="s">
        <v>1619</v>
      </c>
      <c r="C16" s="1319"/>
      <c r="D16" s="1425"/>
      <c r="E16" s="2174" t="s">
        <v>2167</v>
      </c>
    </row>
    <row r="17" spans="2:5" ht="13.5" customHeight="1" x14ac:dyDescent="0.2">
      <c r="B17" s="1425"/>
      <c r="C17" s="1425"/>
      <c r="D17" s="1425"/>
    </row>
    <row r="18" spans="2:5" ht="13.5" customHeight="1" x14ac:dyDescent="0.2">
      <c r="B18" s="1319" t="s">
        <v>1618</v>
      </c>
      <c r="C18" s="1319"/>
      <c r="D18" s="1425"/>
      <c r="E18" s="2175" t="s">
        <v>2168</v>
      </c>
    </row>
    <row r="19" spans="2:5" ht="13.5" customHeight="1" x14ac:dyDescent="0.2">
      <c r="B19" s="1425"/>
      <c r="C19" s="1425"/>
      <c r="D19" s="1425"/>
    </row>
    <row r="20" spans="2:5" ht="13.5" customHeight="1" x14ac:dyDescent="0.2">
      <c r="B20" s="1319" t="s">
        <v>1617</v>
      </c>
      <c r="C20" s="1319"/>
      <c r="D20" s="1425"/>
      <c r="E20" s="1549" t="s">
        <v>2169</v>
      </c>
    </row>
    <row r="21" spans="2:5" ht="13.5" customHeight="1" x14ac:dyDescent="0.2">
      <c r="B21" s="1425"/>
      <c r="C21" s="1425"/>
      <c r="D21" s="1425"/>
      <c r="E21" s="1431"/>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2079</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5" right="0.27" top="0.68" bottom="0.53" header="0.3" footer="0.3"/>
  <pageSetup scale="95"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topLeftCell="A13" zoomScale="110" zoomScaleNormal="110" zoomScaleSheetLayoutView="100" workbookViewId="0">
      <selection activeCell="AF28" sqref="AF28"/>
    </sheetView>
  </sheetViews>
  <sheetFormatPr defaultColWidth="9.140625" defaultRowHeight="12.75" x14ac:dyDescent="0.2"/>
  <cols>
    <col min="1" max="1" width="1.5703125" style="2119" customWidth="1"/>
    <col min="2" max="2" width="11.28515625" style="2119" customWidth="1"/>
    <col min="3" max="3" width="6.42578125" style="2119" customWidth="1"/>
    <col min="4" max="4" width="5.42578125" style="2119" customWidth="1"/>
    <col min="5" max="5" width="74.7109375" style="2119" customWidth="1"/>
    <col min="6" max="6" width="1.5703125" style="2119" customWidth="1"/>
    <col min="7" max="8" width="2.42578125" style="2119" customWidth="1"/>
    <col min="9" max="9" width="9.28515625" style="2119" customWidth="1"/>
    <col min="10" max="10" width="14.42578125" style="2119" customWidth="1"/>
    <col min="11" max="11" width="7.28515625" style="2119" customWidth="1"/>
    <col min="12" max="12" width="3.140625" style="2119" customWidth="1"/>
    <col min="13" max="16384" width="9.140625" style="2119"/>
  </cols>
  <sheetData>
    <row r="1" spans="2:12" ht="13.5" customHeight="1" x14ac:dyDescent="0.2">
      <c r="B1" s="2690" t="str">
        <f>'Single Audit Cover'!A7</f>
        <v>Winnebago Cty Spec Educ Coop</v>
      </c>
      <c r="C1" s="2690"/>
      <c r="D1" s="2690"/>
      <c r="E1" s="2690"/>
      <c r="F1" s="2158"/>
      <c r="G1" s="2158"/>
      <c r="H1" s="2158"/>
      <c r="I1" s="2158"/>
      <c r="J1" s="2158"/>
      <c r="K1" s="2158"/>
      <c r="L1" s="2158"/>
    </row>
    <row r="2" spans="2:12" ht="13.5" customHeight="1" x14ac:dyDescent="0.2">
      <c r="B2" s="2692">
        <f>'Single Audit Cover'!E7</f>
        <v>4101140061</v>
      </c>
      <c r="C2" s="2692"/>
      <c r="D2" s="2692"/>
      <c r="E2" s="2692"/>
      <c r="F2" s="2157"/>
      <c r="G2" s="2157"/>
      <c r="H2" s="2157"/>
      <c r="I2" s="2157"/>
      <c r="J2" s="2157"/>
      <c r="K2" s="2157"/>
      <c r="L2" s="2157"/>
    </row>
    <row r="3" spans="2:12" ht="13.5" customHeight="1" x14ac:dyDescent="0.2">
      <c r="B3" s="2680" t="s">
        <v>1624</v>
      </c>
      <c r="C3" s="2680"/>
      <c r="D3" s="2680"/>
      <c r="E3" s="2680"/>
      <c r="F3" s="2118"/>
      <c r="G3" s="2118"/>
      <c r="H3" s="2118"/>
      <c r="I3" s="2118"/>
      <c r="J3" s="2118"/>
      <c r="K3" s="2118"/>
      <c r="L3" s="2118"/>
    </row>
    <row r="4" spans="2:12" ht="13.5" customHeight="1" x14ac:dyDescent="0.2">
      <c r="B4" s="2716" t="str">
        <f>'[1]Single Audit Cover'!A4</f>
        <v>Year Ending June 30, 2016</v>
      </c>
      <c r="C4" s="2716"/>
      <c r="D4" s="2716"/>
      <c r="E4" s="2716"/>
      <c r="F4" s="2167"/>
      <c r="G4" s="2167"/>
      <c r="H4" s="2167"/>
      <c r="I4" s="2167"/>
      <c r="J4" s="2167"/>
      <c r="K4" s="2167"/>
      <c r="L4" s="2167"/>
    </row>
    <row r="5" spans="2:12" ht="29.85" customHeight="1" x14ac:dyDescent="0.2">
      <c r="B5" s="2126"/>
      <c r="C5" s="2126"/>
      <c r="D5" s="2126"/>
      <c r="E5" s="2126"/>
      <c r="F5" s="2126"/>
      <c r="G5" s="2126"/>
      <c r="H5" s="2126"/>
      <c r="I5" s="2126"/>
    </row>
    <row r="6" spans="2:12" ht="13.5" customHeight="1" x14ac:dyDescent="0.2">
      <c r="B6" s="2166" t="s">
        <v>1623</v>
      </c>
      <c r="C6" s="2166"/>
      <c r="D6" s="2165"/>
      <c r="E6" s="2164"/>
      <c r="F6" s="2164"/>
      <c r="G6" s="2163"/>
      <c r="H6" s="2163"/>
      <c r="I6" s="2163"/>
    </row>
    <row r="7" spans="2:12" ht="13.5" customHeight="1" x14ac:dyDescent="0.2">
      <c r="B7" s="2126" t="s">
        <v>1388</v>
      </c>
      <c r="C7" s="2126"/>
      <c r="D7" s="2126"/>
      <c r="E7" s="2126"/>
      <c r="F7" s="2126"/>
      <c r="G7" s="2126"/>
      <c r="H7" s="2126"/>
      <c r="I7" s="2126"/>
    </row>
    <row r="8" spans="2:12" ht="13.5" customHeight="1" x14ac:dyDescent="0.2">
      <c r="B8" s="2115" t="s">
        <v>1622</v>
      </c>
      <c r="C8" s="2155" t="s">
        <v>1952</v>
      </c>
      <c r="D8" s="2169">
        <v>2</v>
      </c>
      <c r="E8" s="2126"/>
      <c r="F8" s="2126"/>
      <c r="G8" s="2126"/>
      <c r="H8" s="2126"/>
      <c r="I8" s="2126"/>
    </row>
    <row r="9" spans="2:12" ht="13.5" customHeight="1" x14ac:dyDescent="0.2">
      <c r="B9" s="2134"/>
      <c r="C9" s="2134"/>
      <c r="D9" s="2134"/>
    </row>
    <row r="10" spans="2:12" ht="13.5" customHeight="1" x14ac:dyDescent="0.2">
      <c r="B10" s="2115" t="s">
        <v>1621</v>
      </c>
      <c r="C10" s="2115"/>
      <c r="D10" s="2126"/>
    </row>
    <row r="11" spans="2:12" ht="66.75" customHeight="1" x14ac:dyDescent="0.2">
      <c r="B11" s="2700" t="s">
        <v>2173</v>
      </c>
      <c r="C11" s="2700"/>
      <c r="D11" s="2696"/>
      <c r="E11" s="2696"/>
    </row>
    <row r="12" spans="2:12" ht="13.5" customHeight="1" x14ac:dyDescent="0.2">
      <c r="B12" s="2126"/>
      <c r="C12" s="2126"/>
      <c r="D12" s="2126"/>
    </row>
    <row r="13" spans="2:12" ht="13.5" customHeight="1" x14ac:dyDescent="0.2">
      <c r="B13" s="2115" t="s">
        <v>1620</v>
      </c>
      <c r="C13" s="2115"/>
      <c r="D13" s="2126"/>
    </row>
    <row r="14" spans="2:12" ht="76.5" customHeight="1" x14ac:dyDescent="0.2">
      <c r="B14" s="2700" t="s">
        <v>2174</v>
      </c>
      <c r="C14" s="2700"/>
      <c r="D14" s="2696"/>
      <c r="E14" s="2696"/>
    </row>
    <row r="15" spans="2:12" ht="13.5" customHeight="1" x14ac:dyDescent="0.2">
      <c r="B15" s="2126"/>
      <c r="C15" s="2126"/>
      <c r="D15" s="2126"/>
    </row>
    <row r="16" spans="2:12" ht="13.5" customHeight="1" x14ac:dyDescent="0.2">
      <c r="B16" s="2115" t="s">
        <v>1619</v>
      </c>
      <c r="C16" s="2115"/>
      <c r="D16" s="2126"/>
      <c r="E16" s="2042" t="s">
        <v>2175</v>
      </c>
    </row>
    <row r="17" spans="2:5" ht="13.5" customHeight="1" x14ac:dyDescent="0.2">
      <c r="B17" s="2126"/>
      <c r="C17" s="2126"/>
      <c r="D17" s="2126"/>
    </row>
    <row r="18" spans="2:5" ht="13.5" customHeight="1" x14ac:dyDescent="0.2">
      <c r="B18" s="2115" t="s">
        <v>1618</v>
      </c>
      <c r="C18" s="2115"/>
      <c r="D18" s="2126"/>
      <c r="E18" s="2160" t="s">
        <v>2168</v>
      </c>
    </row>
    <row r="19" spans="2:5" ht="13.5" customHeight="1" x14ac:dyDescent="0.2">
      <c r="B19" s="2126"/>
      <c r="C19" s="2126"/>
      <c r="D19" s="2126"/>
    </row>
    <row r="20" spans="2:5" ht="13.5" customHeight="1" x14ac:dyDescent="0.2">
      <c r="B20" s="2115" t="s">
        <v>1617</v>
      </c>
      <c r="C20" s="2115"/>
      <c r="D20" s="2126"/>
      <c r="E20" s="2160" t="s">
        <v>2169</v>
      </c>
    </row>
    <row r="21" spans="2:5" ht="13.5" customHeight="1" x14ac:dyDescent="0.2">
      <c r="B21" s="2126"/>
      <c r="C21" s="2126"/>
      <c r="D21" s="2126"/>
      <c r="E21" s="2130"/>
    </row>
    <row r="22" spans="2:5" ht="13.5" customHeight="1" x14ac:dyDescent="0.2">
      <c r="B22" s="2126"/>
      <c r="C22" s="2126"/>
      <c r="D22" s="2126"/>
      <c r="E22" s="2130"/>
    </row>
    <row r="23" spans="2:5" ht="13.5" customHeight="1" x14ac:dyDescent="0.2">
      <c r="B23" s="2126"/>
      <c r="C23" s="2126"/>
      <c r="D23" s="2126"/>
    </row>
    <row r="24" spans="2:5" ht="13.5" customHeight="1" x14ac:dyDescent="0.2">
      <c r="B24" s="2126"/>
      <c r="C24" s="2126"/>
      <c r="D24" s="2126"/>
    </row>
    <row r="25" spans="2:5" ht="13.5" customHeight="1" x14ac:dyDescent="0.2">
      <c r="B25" s="2129"/>
      <c r="C25" s="2129"/>
      <c r="D25" s="2129"/>
    </row>
    <row r="26" spans="2:5" ht="13.5" customHeight="1" x14ac:dyDescent="0.2">
      <c r="B26" s="2129"/>
      <c r="C26" s="2129"/>
      <c r="D26" s="2129"/>
    </row>
    <row r="27" spans="2:5" ht="13.5" customHeight="1" x14ac:dyDescent="0.2">
      <c r="B27" s="2129"/>
      <c r="C27" s="2129"/>
      <c r="D27" s="21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33"/>
      <c r="C35" s="2133"/>
      <c r="D35" s="2133"/>
    </row>
    <row r="36" spans="2:4" ht="13.5" customHeight="1" x14ac:dyDescent="0.2"/>
    <row r="37" spans="2:4" ht="13.5" customHeight="1" x14ac:dyDescent="0.2">
      <c r="B37" s="2131"/>
      <c r="C37" s="2131"/>
      <c r="D37" s="2131"/>
    </row>
    <row r="38" spans="2:4" ht="13.5" customHeight="1" x14ac:dyDescent="0.2">
      <c r="B38" s="2131"/>
      <c r="C38" s="2131"/>
      <c r="D38" s="2131"/>
    </row>
    <row r="39" spans="2:4" ht="13.5" customHeight="1" x14ac:dyDescent="0.2">
      <c r="B39" s="2131"/>
      <c r="C39" s="2131"/>
      <c r="D39" s="2131"/>
    </row>
    <row r="40" spans="2:4" ht="13.5" customHeight="1" x14ac:dyDescent="0.2">
      <c r="B40" s="2131"/>
      <c r="C40" s="2131"/>
      <c r="D40" s="2131"/>
    </row>
    <row r="41" spans="2:4" ht="13.5" customHeight="1" thickBot="1" x14ac:dyDescent="0.25">
      <c r="B41" s="2162"/>
      <c r="C41" s="2162"/>
      <c r="D41" s="2162"/>
    </row>
    <row r="42" spans="2:4" ht="12.2" customHeight="1" x14ac:dyDescent="0.2">
      <c r="B42" s="2161" t="s">
        <v>2079</v>
      </c>
      <c r="C42" s="2161"/>
      <c r="D42" s="2161"/>
    </row>
    <row r="43" spans="2:4" ht="12.2" customHeight="1" x14ac:dyDescent="0.2">
      <c r="B43" s="2124"/>
      <c r="C43" s="2124"/>
      <c r="D43" s="2124"/>
    </row>
    <row r="44" spans="2:4" ht="12.75" customHeight="1" x14ac:dyDescent="0.2">
      <c r="B44" s="2122"/>
      <c r="C44" s="2122"/>
      <c r="D44" s="2122"/>
    </row>
    <row r="45" spans="2:4" ht="12.75" customHeight="1" x14ac:dyDescent="0.2">
      <c r="B45" s="2122"/>
      <c r="C45" s="2122"/>
      <c r="D45" s="2122"/>
    </row>
    <row r="46" spans="2:4" x14ac:dyDescent="0.2">
      <c r="B46" s="2122"/>
      <c r="C46" s="2122"/>
      <c r="D46" s="2122"/>
    </row>
    <row r="47" spans="2:4" x14ac:dyDescent="0.2">
      <c r="B47" s="2122"/>
      <c r="C47" s="2122"/>
      <c r="D47" s="2122"/>
    </row>
    <row r="51" spans="2:9" x14ac:dyDescent="0.2">
      <c r="B51" s="2116"/>
      <c r="C51" s="2116"/>
      <c r="D51" s="2116"/>
    </row>
    <row r="52" spans="2:9" ht="12.75" customHeight="1" x14ac:dyDescent="0.2"/>
    <row r="53" spans="2:9" ht="12.75" customHeight="1" x14ac:dyDescent="0.2">
      <c r="B53" s="2126"/>
      <c r="C53" s="2126"/>
      <c r="D53" s="2126"/>
      <c r="E53" s="2126"/>
      <c r="F53" s="2126"/>
      <c r="G53" s="2126"/>
      <c r="H53" s="2126"/>
      <c r="I53" s="2126"/>
    </row>
    <row r="54" spans="2:9" ht="12.75" customHeight="1" x14ac:dyDescent="0.2">
      <c r="B54" s="2126"/>
      <c r="C54" s="2126"/>
      <c r="D54" s="2126"/>
      <c r="E54" s="2126"/>
      <c r="F54" s="2126"/>
      <c r="G54" s="2126"/>
      <c r="H54" s="2126"/>
      <c r="I54" s="2126"/>
    </row>
    <row r="55" spans="2:9" ht="12.75" customHeight="1" x14ac:dyDescent="0.2">
      <c r="B55" s="2126"/>
      <c r="C55" s="2126"/>
      <c r="D55" s="2126"/>
      <c r="E55" s="2126"/>
      <c r="F55" s="2126"/>
      <c r="G55" s="2126"/>
      <c r="H55" s="2126"/>
      <c r="I55" s="2126"/>
    </row>
    <row r="56" spans="2:9" ht="12.75" customHeight="1" x14ac:dyDescent="0.2">
      <c r="B56" s="2126"/>
      <c r="C56" s="2126"/>
      <c r="D56" s="2126"/>
      <c r="E56" s="2126"/>
      <c r="F56" s="2126"/>
      <c r="G56" s="2126"/>
      <c r="H56" s="2126"/>
      <c r="I56" s="2126"/>
    </row>
    <row r="57" spans="2:9" ht="12.75" customHeight="1" x14ac:dyDescent="0.2">
      <c r="B57" s="2126"/>
      <c r="C57" s="2126"/>
      <c r="D57" s="2126"/>
      <c r="E57" s="2126"/>
      <c r="F57" s="2126"/>
      <c r="G57" s="2126"/>
      <c r="H57" s="2126"/>
      <c r="I57" s="2126"/>
    </row>
    <row r="58" spans="2:9" ht="12.75" customHeight="1" x14ac:dyDescent="0.2">
      <c r="B58" s="2126"/>
      <c r="C58" s="2126"/>
      <c r="D58" s="2126"/>
      <c r="E58" s="2126"/>
      <c r="F58" s="2126"/>
      <c r="G58" s="2126"/>
      <c r="H58" s="2126"/>
      <c r="I58" s="2126"/>
    </row>
    <row r="59" spans="2:9" ht="12.75" customHeight="1" x14ac:dyDescent="0.2">
      <c r="B59" s="2126"/>
      <c r="C59" s="2126"/>
      <c r="D59" s="2126"/>
      <c r="E59" s="2126"/>
      <c r="F59" s="2126"/>
    </row>
    <row r="60" spans="2:9" ht="12.75" customHeight="1" x14ac:dyDescent="0.2">
      <c r="B60" s="2126"/>
      <c r="C60" s="2126"/>
      <c r="D60" s="2126"/>
      <c r="E60" s="2126"/>
      <c r="F60" s="2126"/>
      <c r="G60" s="2126"/>
      <c r="H60" s="2126"/>
      <c r="I60" s="2126"/>
    </row>
    <row r="64" spans="2:9" x14ac:dyDescent="0.2">
      <c r="B64" s="2159"/>
      <c r="C64" s="2159"/>
      <c r="D64" s="2159"/>
    </row>
    <row r="65" spans="2:4" x14ac:dyDescent="0.2">
      <c r="B65" s="2122"/>
      <c r="C65" s="2122"/>
      <c r="D65" s="2122"/>
    </row>
    <row r="66" spans="2:4" x14ac:dyDescent="0.2">
      <c r="B66" s="2122"/>
      <c r="C66" s="2122"/>
      <c r="D66" s="2122"/>
    </row>
    <row r="67" spans="2:4" x14ac:dyDescent="0.2">
      <c r="B67" s="2123"/>
      <c r="C67" s="2123"/>
      <c r="D67" s="2123"/>
    </row>
    <row r="68" spans="2:4" x14ac:dyDescent="0.2">
      <c r="B68" s="2123"/>
      <c r="C68" s="2123"/>
      <c r="D68" s="2123"/>
    </row>
    <row r="69" spans="2:4" x14ac:dyDescent="0.2">
      <c r="B69" s="2123"/>
      <c r="C69" s="2123"/>
      <c r="D69" s="2123"/>
    </row>
    <row r="70" spans="2:4" x14ac:dyDescent="0.2">
      <c r="B70" s="2122"/>
      <c r="C70" s="2122"/>
      <c r="D70" s="2122"/>
    </row>
  </sheetData>
  <mergeCells count="6">
    <mergeCell ref="B14:E14"/>
    <mergeCell ref="B1:E1"/>
    <mergeCell ref="B2:E2"/>
    <mergeCell ref="B3:E3"/>
    <mergeCell ref="B4:E4"/>
    <mergeCell ref="B11:E11"/>
  </mergeCells>
  <pageMargins left="0.5" right="0.27" top="0.68" bottom="0.53" header="0.3" footer="0.3"/>
  <pageSetup scale="95"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topLeftCell="A4" zoomScale="110" zoomScaleNormal="110" zoomScaleSheetLayoutView="100" workbookViewId="0">
      <selection activeCell="AF28" sqref="AF28"/>
    </sheetView>
  </sheetViews>
  <sheetFormatPr defaultColWidth="9.140625" defaultRowHeight="12.75" x14ac:dyDescent="0.2"/>
  <cols>
    <col min="1" max="1" width="1.5703125" style="2119" customWidth="1"/>
    <col min="2" max="2" width="11.28515625" style="2119" customWidth="1"/>
    <col min="3" max="3" width="6.42578125" style="2119" customWidth="1"/>
    <col min="4" max="4" width="5.42578125" style="2119" customWidth="1"/>
    <col min="5" max="5" width="74.7109375" style="2119" customWidth="1"/>
    <col min="6" max="6" width="1.5703125" style="2119" customWidth="1"/>
    <col min="7" max="8" width="2.42578125" style="2119" customWidth="1"/>
    <col min="9" max="9" width="9.28515625" style="2119" customWidth="1"/>
    <col min="10" max="10" width="14.42578125" style="2119" customWidth="1"/>
    <col min="11" max="11" width="7.28515625" style="2119" customWidth="1"/>
    <col min="12" max="12" width="3.140625" style="2119" customWidth="1"/>
    <col min="13" max="16384" width="9.140625" style="2119"/>
  </cols>
  <sheetData>
    <row r="1" spans="2:12" ht="13.5" customHeight="1" x14ac:dyDescent="0.2">
      <c r="B1" s="2690" t="str">
        <f>'Single Audit Cover'!A7</f>
        <v>Winnebago Cty Spec Educ Coop</v>
      </c>
      <c r="C1" s="2690"/>
      <c r="D1" s="2690"/>
      <c r="E1" s="2690"/>
      <c r="F1" s="2158"/>
      <c r="G1" s="2158"/>
      <c r="H1" s="2158"/>
      <c r="I1" s="2158"/>
      <c r="J1" s="2158"/>
      <c r="K1" s="2158"/>
      <c r="L1" s="2158"/>
    </row>
    <row r="2" spans="2:12" ht="13.5" customHeight="1" x14ac:dyDescent="0.2">
      <c r="B2" s="2692">
        <f>'Single Audit Cover'!E7</f>
        <v>4101140061</v>
      </c>
      <c r="C2" s="2692"/>
      <c r="D2" s="2692"/>
      <c r="E2" s="2692"/>
      <c r="F2" s="2157"/>
      <c r="G2" s="2157"/>
      <c r="H2" s="2157"/>
      <c r="I2" s="2157"/>
      <c r="J2" s="2157"/>
      <c r="K2" s="2157"/>
      <c r="L2" s="2157"/>
    </row>
    <row r="3" spans="2:12" ht="13.5" customHeight="1" x14ac:dyDescent="0.2">
      <c r="B3" s="2680" t="s">
        <v>1624</v>
      </c>
      <c r="C3" s="2680"/>
      <c r="D3" s="2680"/>
      <c r="E3" s="2680"/>
      <c r="F3" s="2118"/>
      <c r="G3" s="2118"/>
      <c r="H3" s="2118"/>
      <c r="I3" s="2118"/>
      <c r="J3" s="2118"/>
      <c r="K3" s="2118"/>
      <c r="L3" s="2118"/>
    </row>
    <row r="4" spans="2:12" ht="13.5" customHeight="1" x14ac:dyDescent="0.2">
      <c r="B4" s="2716" t="str">
        <f>'[1]Single Audit Cover'!A4</f>
        <v>Year Ending June 30, 2016</v>
      </c>
      <c r="C4" s="2716"/>
      <c r="D4" s="2716"/>
      <c r="E4" s="2716"/>
      <c r="F4" s="2167"/>
      <c r="G4" s="2167"/>
      <c r="H4" s="2167"/>
      <c r="I4" s="2167"/>
      <c r="J4" s="2167"/>
      <c r="K4" s="2167"/>
      <c r="L4" s="2167"/>
    </row>
    <row r="5" spans="2:12" ht="29.85" customHeight="1" x14ac:dyDescent="0.2">
      <c r="B5" s="2126"/>
      <c r="C5" s="2126"/>
      <c r="D5" s="2126"/>
      <c r="E5" s="2126"/>
      <c r="F5" s="2126"/>
      <c r="G5" s="2126"/>
      <c r="H5" s="2126"/>
      <c r="I5" s="2126"/>
    </row>
    <row r="6" spans="2:12" ht="13.5" customHeight="1" x14ac:dyDescent="0.2">
      <c r="B6" s="2166" t="s">
        <v>1623</v>
      </c>
      <c r="C6" s="2166"/>
      <c r="D6" s="2165"/>
      <c r="E6" s="2164"/>
      <c r="F6" s="2164"/>
      <c r="G6" s="2163"/>
      <c r="H6" s="2163"/>
      <c r="I6" s="2163"/>
    </row>
    <row r="7" spans="2:12" ht="13.5" customHeight="1" x14ac:dyDescent="0.2">
      <c r="B7" s="2126" t="s">
        <v>1388</v>
      </c>
      <c r="C7" s="2126"/>
      <c r="D7" s="2126"/>
      <c r="E7" s="2126"/>
      <c r="F7" s="2126"/>
      <c r="G7" s="2126"/>
      <c r="H7" s="2126"/>
      <c r="I7" s="2126"/>
    </row>
    <row r="8" spans="2:12" ht="13.5" customHeight="1" x14ac:dyDescent="0.2">
      <c r="B8" s="2115" t="s">
        <v>1622</v>
      </c>
      <c r="C8" s="2155" t="s">
        <v>1952</v>
      </c>
      <c r="D8" s="2169">
        <v>3</v>
      </c>
      <c r="E8" s="2126"/>
      <c r="F8" s="2126"/>
      <c r="G8" s="2126"/>
      <c r="H8" s="2126"/>
      <c r="I8" s="2126"/>
    </row>
    <row r="9" spans="2:12" ht="13.5" customHeight="1" x14ac:dyDescent="0.2">
      <c r="B9" s="2134"/>
      <c r="C9" s="2134"/>
      <c r="D9" s="2134"/>
    </row>
    <row r="10" spans="2:12" ht="13.5" customHeight="1" x14ac:dyDescent="0.2">
      <c r="B10" s="2115" t="s">
        <v>1621</v>
      </c>
      <c r="C10" s="2115"/>
      <c r="D10" s="2126"/>
    </row>
    <row r="11" spans="2:12" ht="66.75" customHeight="1" x14ac:dyDescent="0.2">
      <c r="B11" s="2700" t="s">
        <v>2170</v>
      </c>
      <c r="C11" s="2700"/>
      <c r="D11" s="2696"/>
      <c r="E11" s="2696"/>
    </row>
    <row r="12" spans="2:12" ht="13.5" customHeight="1" x14ac:dyDescent="0.2">
      <c r="B12" s="2126"/>
      <c r="C12" s="2126"/>
      <c r="D12" s="2126"/>
    </row>
    <row r="13" spans="2:12" ht="13.5" customHeight="1" x14ac:dyDescent="0.2">
      <c r="B13" s="2115" t="s">
        <v>1620</v>
      </c>
      <c r="C13" s="2115"/>
      <c r="D13" s="2126"/>
    </row>
    <row r="14" spans="2:12" ht="76.5" customHeight="1" x14ac:dyDescent="0.2">
      <c r="B14" s="2700" t="s">
        <v>2171</v>
      </c>
      <c r="C14" s="2700"/>
      <c r="D14" s="2696"/>
      <c r="E14" s="2696"/>
    </row>
    <row r="15" spans="2:12" ht="13.5" customHeight="1" x14ac:dyDescent="0.2">
      <c r="B15" s="2126"/>
      <c r="C15" s="2126"/>
      <c r="D15" s="2126"/>
    </row>
    <row r="16" spans="2:12" ht="13.5" customHeight="1" x14ac:dyDescent="0.2">
      <c r="B16" s="2115" t="s">
        <v>1619</v>
      </c>
      <c r="C16" s="2115"/>
      <c r="D16" s="2126"/>
      <c r="E16" s="2042" t="s">
        <v>2172</v>
      </c>
    </row>
    <row r="17" spans="2:5" ht="13.5" customHeight="1" x14ac:dyDescent="0.2">
      <c r="B17" s="2126"/>
      <c r="C17" s="2126"/>
      <c r="D17" s="2126"/>
    </row>
    <row r="18" spans="2:5" ht="13.5" customHeight="1" x14ac:dyDescent="0.2">
      <c r="B18" s="2115" t="s">
        <v>1618</v>
      </c>
      <c r="C18" s="2115"/>
      <c r="D18" s="2126"/>
      <c r="E18" s="2160" t="s">
        <v>2168</v>
      </c>
    </row>
    <row r="19" spans="2:5" ht="13.5" customHeight="1" x14ac:dyDescent="0.2">
      <c r="B19" s="2126"/>
      <c r="C19" s="2126"/>
      <c r="D19" s="2126"/>
    </row>
    <row r="20" spans="2:5" ht="13.5" customHeight="1" x14ac:dyDescent="0.2">
      <c r="B20" s="2115" t="s">
        <v>1617</v>
      </c>
      <c r="C20" s="2115"/>
      <c r="D20" s="2126"/>
      <c r="E20" s="2160" t="s">
        <v>2169</v>
      </c>
    </row>
    <row r="21" spans="2:5" ht="13.5" customHeight="1" x14ac:dyDescent="0.2">
      <c r="B21" s="2126"/>
      <c r="C21" s="2126"/>
      <c r="D21" s="2126"/>
      <c r="E21" s="2130"/>
    </row>
    <row r="22" spans="2:5" ht="13.5" customHeight="1" x14ac:dyDescent="0.2">
      <c r="B22" s="2126"/>
      <c r="C22" s="2126"/>
      <c r="D22" s="2126"/>
      <c r="E22" s="2130"/>
    </row>
    <row r="23" spans="2:5" ht="13.5" customHeight="1" x14ac:dyDescent="0.2">
      <c r="B23" s="2126"/>
      <c r="C23" s="2126"/>
      <c r="D23" s="2126"/>
    </row>
    <row r="24" spans="2:5" ht="13.5" customHeight="1" x14ac:dyDescent="0.2">
      <c r="B24" s="2126"/>
      <c r="C24" s="2126"/>
      <c r="D24" s="2126"/>
    </row>
    <row r="25" spans="2:5" ht="13.5" customHeight="1" x14ac:dyDescent="0.2">
      <c r="B25" s="2129"/>
      <c r="C25" s="2129"/>
      <c r="D25" s="2129"/>
    </row>
    <row r="26" spans="2:5" ht="13.5" customHeight="1" x14ac:dyDescent="0.2">
      <c r="B26" s="2129"/>
      <c r="C26" s="2129"/>
      <c r="D26" s="2129"/>
    </row>
    <row r="27" spans="2:5" ht="13.5" customHeight="1" x14ac:dyDescent="0.2">
      <c r="B27" s="2129"/>
      <c r="C27" s="2129"/>
      <c r="D27" s="21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33"/>
      <c r="C35" s="2133"/>
      <c r="D35" s="2133"/>
    </row>
    <row r="36" spans="2:4" ht="13.5" customHeight="1" x14ac:dyDescent="0.2"/>
    <row r="37" spans="2:4" ht="13.5" customHeight="1" x14ac:dyDescent="0.2">
      <c r="B37" s="2131"/>
      <c r="C37" s="2131"/>
      <c r="D37" s="2131"/>
    </row>
    <row r="38" spans="2:4" ht="13.5" customHeight="1" x14ac:dyDescent="0.2">
      <c r="B38" s="2131"/>
      <c r="C38" s="2131"/>
      <c r="D38" s="2131"/>
    </row>
    <row r="39" spans="2:4" ht="13.5" customHeight="1" x14ac:dyDescent="0.2">
      <c r="B39" s="2131"/>
      <c r="C39" s="2131"/>
      <c r="D39" s="2131"/>
    </row>
    <row r="40" spans="2:4" ht="13.5" customHeight="1" x14ac:dyDescent="0.2">
      <c r="B40" s="2131"/>
      <c r="C40" s="2131"/>
      <c r="D40" s="2131"/>
    </row>
    <row r="41" spans="2:4" ht="13.5" customHeight="1" thickBot="1" x14ac:dyDescent="0.25">
      <c r="B41" s="2162"/>
      <c r="C41" s="2162"/>
      <c r="D41" s="2162"/>
    </row>
    <row r="42" spans="2:4" ht="12.2" customHeight="1" x14ac:dyDescent="0.2">
      <c r="B42" s="2161" t="s">
        <v>2079</v>
      </c>
      <c r="C42" s="2161"/>
      <c r="D42" s="2161"/>
    </row>
    <row r="43" spans="2:4" ht="12.2" customHeight="1" x14ac:dyDescent="0.2">
      <c r="B43" s="2124"/>
      <c r="C43" s="2124"/>
      <c r="D43" s="2124"/>
    </row>
    <row r="44" spans="2:4" ht="12.75" customHeight="1" x14ac:dyDescent="0.2">
      <c r="B44" s="2122"/>
      <c r="C44" s="2122"/>
      <c r="D44" s="2122"/>
    </row>
    <row r="45" spans="2:4" ht="12.75" customHeight="1" x14ac:dyDescent="0.2">
      <c r="B45" s="2122"/>
      <c r="C45" s="2122"/>
      <c r="D45" s="2122"/>
    </row>
    <row r="46" spans="2:4" x14ac:dyDescent="0.2">
      <c r="B46" s="2122"/>
      <c r="C46" s="2122"/>
      <c r="D46" s="2122"/>
    </row>
    <row r="47" spans="2:4" x14ac:dyDescent="0.2">
      <c r="B47" s="2122"/>
      <c r="C47" s="2122"/>
      <c r="D47" s="2122"/>
    </row>
    <row r="51" spans="2:9" x14ac:dyDescent="0.2">
      <c r="B51" s="2116"/>
      <c r="C51" s="2116"/>
      <c r="D51" s="2116"/>
    </row>
    <row r="52" spans="2:9" ht="12.75" customHeight="1" x14ac:dyDescent="0.2"/>
    <row r="53" spans="2:9" ht="12.75" customHeight="1" x14ac:dyDescent="0.2">
      <c r="B53" s="2126"/>
      <c r="C53" s="2126"/>
      <c r="D53" s="2126"/>
      <c r="E53" s="2126"/>
      <c r="F53" s="2126"/>
      <c r="G53" s="2126"/>
      <c r="H53" s="2126"/>
      <c r="I53" s="2126"/>
    </row>
    <row r="54" spans="2:9" ht="12.75" customHeight="1" x14ac:dyDescent="0.2">
      <c r="B54" s="2126"/>
      <c r="C54" s="2126"/>
      <c r="D54" s="2126"/>
      <c r="E54" s="2126"/>
      <c r="F54" s="2126"/>
      <c r="G54" s="2126"/>
      <c r="H54" s="2126"/>
      <c r="I54" s="2126"/>
    </row>
    <row r="55" spans="2:9" ht="12.75" customHeight="1" x14ac:dyDescent="0.2">
      <c r="B55" s="2126"/>
      <c r="C55" s="2126"/>
      <c r="D55" s="2126"/>
      <c r="E55" s="2126"/>
      <c r="F55" s="2126"/>
      <c r="G55" s="2126"/>
      <c r="H55" s="2126"/>
      <c r="I55" s="2126"/>
    </row>
    <row r="56" spans="2:9" ht="12.75" customHeight="1" x14ac:dyDescent="0.2">
      <c r="B56" s="2126"/>
      <c r="C56" s="2126"/>
      <c r="D56" s="2126"/>
      <c r="E56" s="2126"/>
      <c r="F56" s="2126"/>
      <c r="G56" s="2126"/>
      <c r="H56" s="2126"/>
      <c r="I56" s="2126"/>
    </row>
    <row r="57" spans="2:9" ht="12.75" customHeight="1" x14ac:dyDescent="0.2">
      <c r="B57" s="2126"/>
      <c r="C57" s="2126"/>
      <c r="D57" s="2126"/>
      <c r="E57" s="2126"/>
      <c r="F57" s="2126"/>
      <c r="G57" s="2126"/>
      <c r="H57" s="2126"/>
      <c r="I57" s="2126"/>
    </row>
    <row r="58" spans="2:9" ht="12.75" customHeight="1" x14ac:dyDescent="0.2">
      <c r="B58" s="2126"/>
      <c r="C58" s="2126"/>
      <c r="D58" s="2126"/>
      <c r="E58" s="2126"/>
      <c r="F58" s="2126"/>
      <c r="G58" s="2126"/>
      <c r="H58" s="2126"/>
      <c r="I58" s="2126"/>
    </row>
    <row r="59" spans="2:9" ht="12.75" customHeight="1" x14ac:dyDescent="0.2">
      <c r="B59" s="2126"/>
      <c r="C59" s="2126"/>
      <c r="D59" s="2126"/>
      <c r="E59" s="2126"/>
      <c r="F59" s="2126"/>
    </row>
    <row r="60" spans="2:9" ht="12.75" customHeight="1" x14ac:dyDescent="0.2">
      <c r="B60" s="2126"/>
      <c r="C60" s="2126"/>
      <c r="D60" s="2126"/>
      <c r="E60" s="2126"/>
      <c r="F60" s="2126"/>
      <c r="G60" s="2126"/>
      <c r="H60" s="2126"/>
      <c r="I60" s="2126"/>
    </row>
    <row r="64" spans="2:9" x14ac:dyDescent="0.2">
      <c r="B64" s="2159"/>
      <c r="C64" s="2159"/>
      <c r="D64" s="2159"/>
    </row>
    <row r="65" spans="2:4" x14ac:dyDescent="0.2">
      <c r="B65" s="2122"/>
      <c r="C65" s="2122"/>
      <c r="D65" s="2122"/>
    </row>
    <row r="66" spans="2:4" x14ac:dyDescent="0.2">
      <c r="B66" s="2122"/>
      <c r="C66" s="2122"/>
      <c r="D66" s="2122"/>
    </row>
    <row r="67" spans="2:4" x14ac:dyDescent="0.2">
      <c r="B67" s="2123"/>
      <c r="C67" s="2123"/>
      <c r="D67" s="2123"/>
    </row>
    <row r="68" spans="2:4" x14ac:dyDescent="0.2">
      <c r="B68" s="2123"/>
      <c r="C68" s="2123"/>
      <c r="D68" s="2123"/>
    </row>
    <row r="69" spans="2:4" x14ac:dyDescent="0.2">
      <c r="B69" s="2123"/>
      <c r="C69" s="2123"/>
      <c r="D69" s="2123"/>
    </row>
    <row r="70" spans="2:4" x14ac:dyDescent="0.2">
      <c r="B70" s="2122"/>
      <c r="C70" s="2122"/>
      <c r="D70" s="2122"/>
    </row>
  </sheetData>
  <mergeCells count="6">
    <mergeCell ref="B14:E14"/>
    <mergeCell ref="B1:E1"/>
    <mergeCell ref="B2:E2"/>
    <mergeCell ref="B3:E3"/>
    <mergeCell ref="B4:E4"/>
    <mergeCell ref="B11:E11"/>
  </mergeCells>
  <pageMargins left="0.5" right="0.27" top="0.68" bottom="0.53" header="0.3" footer="0.3"/>
  <pageSetup scale="95"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zoomScale="110" zoomScaleNormal="110" zoomScaleSheetLayoutView="100" workbookViewId="0"/>
  </sheetViews>
  <sheetFormatPr defaultColWidth="9.140625" defaultRowHeight="12.75" x14ac:dyDescent="0.2"/>
  <cols>
    <col min="1" max="1" width="1.5703125" style="2119" customWidth="1"/>
    <col min="2" max="2" width="11.28515625" style="2119" customWidth="1"/>
    <col min="3" max="3" width="6.42578125" style="2119" customWidth="1"/>
    <col min="4" max="4" width="5.42578125" style="2119" customWidth="1"/>
    <col min="5" max="5" width="74.7109375" style="2119" customWidth="1"/>
    <col min="6" max="6" width="1.5703125" style="2119" customWidth="1"/>
    <col min="7" max="8" width="2.42578125" style="2119" customWidth="1"/>
    <col min="9" max="9" width="9.28515625" style="2119" customWidth="1"/>
    <col min="10" max="10" width="14.42578125" style="2119" customWidth="1"/>
    <col min="11" max="11" width="7.28515625" style="2119" customWidth="1"/>
    <col min="12" max="12" width="3.140625" style="2119" customWidth="1"/>
    <col min="13" max="16384" width="9.140625" style="2119"/>
  </cols>
  <sheetData>
    <row r="1" spans="2:12" ht="13.5" customHeight="1" x14ac:dyDescent="0.2">
      <c r="B1" s="2690" t="str">
        <f>'Single Audit Cover'!A7</f>
        <v>Winnebago Cty Spec Educ Coop</v>
      </c>
      <c r="C1" s="2690"/>
      <c r="D1" s="2690"/>
      <c r="E1" s="2690"/>
      <c r="F1" s="2158"/>
      <c r="G1" s="2158"/>
      <c r="H1" s="2158"/>
      <c r="I1" s="2158"/>
      <c r="J1" s="2158"/>
      <c r="K1" s="2158"/>
      <c r="L1" s="2158"/>
    </row>
    <row r="2" spans="2:12" ht="13.5" customHeight="1" x14ac:dyDescent="0.2">
      <c r="B2" s="2692">
        <f>'Single Audit Cover'!E7</f>
        <v>4101140061</v>
      </c>
      <c r="C2" s="2692"/>
      <c r="D2" s="2692"/>
      <c r="E2" s="2692"/>
      <c r="F2" s="2157"/>
      <c r="G2" s="2157"/>
      <c r="H2" s="2157"/>
      <c r="I2" s="2157"/>
      <c r="J2" s="2157"/>
      <c r="K2" s="2157"/>
      <c r="L2" s="2157"/>
    </row>
    <row r="3" spans="2:12" ht="13.5" customHeight="1" x14ac:dyDescent="0.2">
      <c r="B3" s="2680" t="s">
        <v>1624</v>
      </c>
      <c r="C3" s="2680"/>
      <c r="D3" s="2680"/>
      <c r="E3" s="2680"/>
      <c r="F3" s="2118"/>
      <c r="G3" s="2118"/>
      <c r="H3" s="2118"/>
      <c r="I3" s="2118"/>
      <c r="J3" s="2118"/>
      <c r="K3" s="2118"/>
      <c r="L3" s="2118"/>
    </row>
    <row r="4" spans="2:12" ht="13.5" customHeight="1" x14ac:dyDescent="0.2">
      <c r="B4" s="2716" t="str">
        <f>'[1]Single Audit Cover'!A4</f>
        <v>Year Ending June 30, 2016</v>
      </c>
      <c r="C4" s="2716"/>
      <c r="D4" s="2716"/>
      <c r="E4" s="2716"/>
      <c r="F4" s="2167"/>
      <c r="G4" s="2167"/>
      <c r="H4" s="2167"/>
      <c r="I4" s="2167"/>
      <c r="J4" s="2167"/>
      <c r="K4" s="2167"/>
      <c r="L4" s="2167"/>
    </row>
    <row r="5" spans="2:12" ht="29.85" customHeight="1" x14ac:dyDescent="0.2">
      <c r="B5" s="2126"/>
      <c r="C5" s="2126"/>
      <c r="D5" s="2126"/>
      <c r="E5" s="2126"/>
      <c r="F5" s="2126"/>
      <c r="G5" s="2126"/>
      <c r="H5" s="2126"/>
      <c r="I5" s="2126"/>
    </row>
    <row r="6" spans="2:12" ht="13.5" customHeight="1" x14ac:dyDescent="0.2">
      <c r="B6" s="2166" t="s">
        <v>1623</v>
      </c>
      <c r="C6" s="2166"/>
      <c r="D6" s="2165"/>
      <c r="E6" s="2164"/>
      <c r="F6" s="2164"/>
      <c r="G6" s="2163"/>
      <c r="H6" s="2163"/>
      <c r="I6" s="2163"/>
    </row>
    <row r="7" spans="2:12" ht="13.5" customHeight="1" x14ac:dyDescent="0.2">
      <c r="B7" s="2126" t="s">
        <v>1388</v>
      </c>
      <c r="C7" s="2126"/>
      <c r="D7" s="2126"/>
      <c r="E7" s="2126"/>
      <c r="F7" s="2126"/>
      <c r="G7" s="2126"/>
      <c r="H7" s="2126"/>
      <c r="I7" s="2126"/>
    </row>
    <row r="8" spans="2:12" ht="13.5" customHeight="1" x14ac:dyDescent="0.2">
      <c r="B8" s="2115" t="s">
        <v>1622</v>
      </c>
      <c r="C8" s="2155" t="s">
        <v>1952</v>
      </c>
      <c r="D8" s="2169">
        <v>4</v>
      </c>
      <c r="E8" s="2126"/>
      <c r="F8" s="2126"/>
      <c r="G8" s="2126"/>
      <c r="H8" s="2126"/>
      <c r="I8" s="2126"/>
    </row>
    <row r="9" spans="2:12" ht="13.5" customHeight="1" x14ac:dyDescent="0.2">
      <c r="B9" s="2134"/>
      <c r="C9" s="2134"/>
      <c r="D9" s="2134"/>
    </row>
    <row r="10" spans="2:12" ht="13.5" customHeight="1" x14ac:dyDescent="0.2">
      <c r="B10" s="2115" t="s">
        <v>1621</v>
      </c>
      <c r="C10" s="2115"/>
      <c r="D10" s="2126"/>
    </row>
    <row r="11" spans="2:12" ht="66.75" customHeight="1" x14ac:dyDescent="0.2">
      <c r="B11" s="2696" t="s">
        <v>2158</v>
      </c>
      <c r="C11" s="2696"/>
      <c r="D11" s="2696"/>
      <c r="E11" s="2696"/>
      <c r="F11" s="2696"/>
      <c r="G11" s="2696"/>
      <c r="H11" s="2696"/>
      <c r="I11" s="2696"/>
      <c r="J11" s="2696"/>
      <c r="K11" s="2696"/>
    </row>
    <row r="12" spans="2:12" ht="13.5" customHeight="1" x14ac:dyDescent="0.2">
      <c r="B12" s="2126"/>
      <c r="C12" s="2126"/>
      <c r="D12" s="2126"/>
    </row>
    <row r="13" spans="2:12" ht="13.5" customHeight="1" x14ac:dyDescent="0.2">
      <c r="B13" s="2115" t="s">
        <v>1620</v>
      </c>
      <c r="C13" s="2115"/>
      <c r="D13" s="2126"/>
    </row>
    <row r="14" spans="2:12" ht="76.5" customHeight="1" x14ac:dyDescent="0.2">
      <c r="B14" s="2700" t="s">
        <v>2176</v>
      </c>
      <c r="C14" s="2700"/>
      <c r="D14" s="2696"/>
      <c r="E14" s="2696"/>
    </row>
    <row r="15" spans="2:12" ht="13.5" customHeight="1" x14ac:dyDescent="0.2">
      <c r="B15" s="2126"/>
      <c r="C15" s="2126"/>
      <c r="D15" s="2126"/>
    </row>
    <row r="16" spans="2:12" ht="13.5" customHeight="1" x14ac:dyDescent="0.2">
      <c r="B16" s="2115" t="s">
        <v>1619</v>
      </c>
      <c r="C16" s="2115"/>
      <c r="D16" s="2126"/>
      <c r="E16" s="2042" t="s">
        <v>2175</v>
      </c>
    </row>
    <row r="17" spans="2:5" ht="13.5" customHeight="1" x14ac:dyDescent="0.2">
      <c r="B17" s="2126"/>
      <c r="C17" s="2126"/>
      <c r="D17" s="2126"/>
    </row>
    <row r="18" spans="2:5" ht="13.5" customHeight="1" x14ac:dyDescent="0.2">
      <c r="B18" s="2115" t="s">
        <v>1618</v>
      </c>
      <c r="C18" s="2115"/>
      <c r="D18" s="2126"/>
      <c r="E18" s="2160" t="s">
        <v>2168</v>
      </c>
    </row>
    <row r="19" spans="2:5" ht="13.5" customHeight="1" x14ac:dyDescent="0.2">
      <c r="B19" s="2126"/>
      <c r="C19" s="2126"/>
      <c r="D19" s="2126"/>
    </row>
    <row r="20" spans="2:5" ht="13.5" customHeight="1" x14ac:dyDescent="0.2">
      <c r="B20" s="2115" t="s">
        <v>1617</v>
      </c>
      <c r="C20" s="2115"/>
      <c r="D20" s="2126"/>
      <c r="E20" s="2160" t="s">
        <v>2169</v>
      </c>
    </row>
    <row r="21" spans="2:5" ht="13.5" customHeight="1" x14ac:dyDescent="0.2">
      <c r="B21" s="2126"/>
      <c r="C21" s="2126"/>
      <c r="D21" s="2126"/>
      <c r="E21" s="2130"/>
    </row>
    <row r="22" spans="2:5" ht="13.5" customHeight="1" x14ac:dyDescent="0.2">
      <c r="B22" s="2126"/>
      <c r="C22" s="2126"/>
      <c r="D22" s="2126"/>
      <c r="E22" s="2130"/>
    </row>
    <row r="23" spans="2:5" ht="13.5" customHeight="1" x14ac:dyDescent="0.2">
      <c r="B23" s="2126"/>
      <c r="C23" s="2126"/>
      <c r="D23" s="2126"/>
    </row>
    <row r="24" spans="2:5" ht="13.5" customHeight="1" x14ac:dyDescent="0.2">
      <c r="B24" s="2126"/>
      <c r="C24" s="2126"/>
      <c r="D24" s="2126"/>
    </row>
    <row r="25" spans="2:5" ht="13.5" customHeight="1" x14ac:dyDescent="0.2">
      <c r="B25" s="2129"/>
      <c r="C25" s="2129"/>
      <c r="D25" s="2129"/>
    </row>
    <row r="26" spans="2:5" ht="13.5" customHeight="1" x14ac:dyDescent="0.2">
      <c r="B26" s="2129"/>
      <c r="C26" s="2129"/>
      <c r="D26" s="2129"/>
    </row>
    <row r="27" spans="2:5" ht="13.5" customHeight="1" x14ac:dyDescent="0.2">
      <c r="B27" s="2129"/>
      <c r="C27" s="2129"/>
      <c r="D27" s="21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33"/>
      <c r="C35" s="2133"/>
      <c r="D35" s="2133"/>
    </row>
    <row r="36" spans="2:4" ht="13.5" customHeight="1" x14ac:dyDescent="0.2"/>
    <row r="37" spans="2:4" ht="13.5" customHeight="1" x14ac:dyDescent="0.2">
      <c r="B37" s="2131"/>
      <c r="C37" s="2131"/>
      <c r="D37" s="2131"/>
    </row>
    <row r="38" spans="2:4" ht="13.5" customHeight="1" x14ac:dyDescent="0.2">
      <c r="B38" s="2131"/>
      <c r="C38" s="2131"/>
      <c r="D38" s="2131"/>
    </row>
    <row r="39" spans="2:4" ht="13.5" customHeight="1" x14ac:dyDescent="0.2">
      <c r="B39" s="2131"/>
      <c r="C39" s="2131"/>
      <c r="D39" s="2131"/>
    </row>
    <row r="40" spans="2:4" ht="13.5" customHeight="1" x14ac:dyDescent="0.2">
      <c r="B40" s="2131"/>
      <c r="C40" s="2131"/>
      <c r="D40" s="2131"/>
    </row>
    <row r="41" spans="2:4" ht="13.5" customHeight="1" thickBot="1" x14ac:dyDescent="0.25">
      <c r="B41" s="2162"/>
      <c r="C41" s="2162"/>
      <c r="D41" s="2162"/>
    </row>
    <row r="42" spans="2:4" ht="12.2" customHeight="1" x14ac:dyDescent="0.2">
      <c r="B42" s="2161" t="s">
        <v>2079</v>
      </c>
      <c r="C42" s="2161"/>
      <c r="D42" s="2161"/>
    </row>
    <row r="43" spans="2:4" ht="12.2" customHeight="1" x14ac:dyDescent="0.2">
      <c r="B43" s="2124"/>
      <c r="C43" s="2124"/>
      <c r="D43" s="2124"/>
    </row>
    <row r="44" spans="2:4" ht="12.75" customHeight="1" x14ac:dyDescent="0.2">
      <c r="B44" s="2122"/>
      <c r="C44" s="2122"/>
      <c r="D44" s="2122"/>
    </row>
    <row r="45" spans="2:4" ht="12.75" customHeight="1" x14ac:dyDescent="0.2">
      <c r="B45" s="2122"/>
      <c r="C45" s="2122"/>
      <c r="D45" s="2122"/>
    </row>
    <row r="46" spans="2:4" x14ac:dyDescent="0.2">
      <c r="B46" s="2122"/>
      <c r="C46" s="2122"/>
      <c r="D46" s="2122"/>
    </row>
    <row r="47" spans="2:4" x14ac:dyDescent="0.2">
      <c r="B47" s="2122"/>
      <c r="C47" s="2122"/>
      <c r="D47" s="2122"/>
    </row>
    <row r="51" spans="2:9" x14ac:dyDescent="0.2">
      <c r="B51" s="2116"/>
      <c r="C51" s="2116"/>
      <c r="D51" s="2116"/>
    </row>
    <row r="52" spans="2:9" ht="12.75" customHeight="1" x14ac:dyDescent="0.2"/>
    <row r="53" spans="2:9" ht="12.75" customHeight="1" x14ac:dyDescent="0.2">
      <c r="B53" s="2126"/>
      <c r="C53" s="2126"/>
      <c r="D53" s="2126"/>
      <c r="E53" s="2126"/>
      <c r="F53" s="2126"/>
      <c r="G53" s="2126"/>
      <c r="H53" s="2126"/>
      <c r="I53" s="2126"/>
    </row>
    <row r="54" spans="2:9" ht="12.75" customHeight="1" x14ac:dyDescent="0.2">
      <c r="B54" s="2126"/>
      <c r="C54" s="2126"/>
      <c r="D54" s="2126"/>
      <c r="E54" s="2126"/>
      <c r="F54" s="2126"/>
      <c r="G54" s="2126"/>
      <c r="H54" s="2126"/>
      <c r="I54" s="2126"/>
    </row>
    <row r="55" spans="2:9" ht="12.75" customHeight="1" x14ac:dyDescent="0.2">
      <c r="B55" s="2126"/>
      <c r="C55" s="2126"/>
      <c r="D55" s="2126"/>
      <c r="E55" s="2126"/>
      <c r="F55" s="2126"/>
      <c r="G55" s="2126"/>
      <c r="H55" s="2126"/>
      <c r="I55" s="2126"/>
    </row>
    <row r="56" spans="2:9" ht="12.75" customHeight="1" x14ac:dyDescent="0.2">
      <c r="B56" s="2126"/>
      <c r="C56" s="2126"/>
      <c r="D56" s="2126"/>
      <c r="E56" s="2126"/>
      <c r="F56" s="2126"/>
      <c r="G56" s="2126"/>
      <c r="H56" s="2126"/>
      <c r="I56" s="2126"/>
    </row>
    <row r="57" spans="2:9" ht="12.75" customHeight="1" x14ac:dyDescent="0.2">
      <c r="B57" s="2126"/>
      <c r="C57" s="2126"/>
      <c r="D57" s="2126"/>
      <c r="E57" s="2126"/>
      <c r="F57" s="2126"/>
      <c r="G57" s="2126"/>
      <c r="H57" s="2126"/>
      <c r="I57" s="2126"/>
    </row>
    <row r="58" spans="2:9" ht="12.75" customHeight="1" x14ac:dyDescent="0.2">
      <c r="B58" s="2126"/>
      <c r="C58" s="2126"/>
      <c r="D58" s="2126"/>
      <c r="E58" s="2126"/>
      <c r="F58" s="2126"/>
      <c r="G58" s="2126"/>
      <c r="H58" s="2126"/>
      <c r="I58" s="2126"/>
    </row>
    <row r="59" spans="2:9" ht="12.75" customHeight="1" x14ac:dyDescent="0.2">
      <c r="B59" s="2126"/>
      <c r="C59" s="2126"/>
      <c r="D59" s="2126"/>
      <c r="E59" s="2126"/>
      <c r="F59" s="2126"/>
    </row>
    <row r="60" spans="2:9" ht="12.75" customHeight="1" x14ac:dyDescent="0.2">
      <c r="B60" s="2126"/>
      <c r="C60" s="2126"/>
      <c r="D60" s="2126"/>
      <c r="E60" s="2126"/>
      <c r="F60" s="2126"/>
      <c r="G60" s="2126"/>
      <c r="H60" s="2126"/>
      <c r="I60" s="2126"/>
    </row>
    <row r="64" spans="2:9" x14ac:dyDescent="0.2">
      <c r="B64" s="2159"/>
      <c r="C64" s="2159"/>
      <c r="D64" s="2159"/>
    </row>
    <row r="65" spans="2:4" x14ac:dyDescent="0.2">
      <c r="B65" s="2122"/>
      <c r="C65" s="2122"/>
      <c r="D65" s="2122"/>
    </row>
    <row r="66" spans="2:4" x14ac:dyDescent="0.2">
      <c r="B66" s="2122"/>
      <c r="C66" s="2122"/>
      <c r="D66" s="2122"/>
    </row>
    <row r="67" spans="2:4" x14ac:dyDescent="0.2">
      <c r="B67" s="2123"/>
      <c r="C67" s="2123"/>
      <c r="D67" s="2123"/>
    </row>
    <row r="68" spans="2:4" x14ac:dyDescent="0.2">
      <c r="B68" s="2123"/>
      <c r="C68" s="2123"/>
      <c r="D68" s="2123"/>
    </row>
    <row r="69" spans="2:4" x14ac:dyDescent="0.2">
      <c r="B69" s="2123"/>
      <c r="C69" s="2123"/>
      <c r="D69" s="2123"/>
    </row>
    <row r="70" spans="2:4" x14ac:dyDescent="0.2">
      <c r="B70" s="2122"/>
      <c r="C70" s="2122"/>
      <c r="D70" s="2122"/>
    </row>
  </sheetData>
  <mergeCells count="6">
    <mergeCell ref="B1:E1"/>
    <mergeCell ref="B2:E2"/>
    <mergeCell ref="B3:E3"/>
    <mergeCell ref="B4:E4"/>
    <mergeCell ref="B14:E14"/>
    <mergeCell ref="B11:K11"/>
  </mergeCells>
  <pageMargins left="0.5" right="0.27" top="0.68" bottom="0.53" header="0.3" footer="0.3"/>
  <pageSetup scale="95"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zoomScale="110" zoomScaleNormal="110" zoomScaleSheetLayoutView="100" workbookViewId="0">
      <selection activeCell="B4" sqref="B4:E4"/>
    </sheetView>
  </sheetViews>
  <sheetFormatPr defaultColWidth="9.140625" defaultRowHeight="12.75" x14ac:dyDescent="0.2"/>
  <cols>
    <col min="1" max="1" width="1.5703125" style="2119" customWidth="1"/>
    <col min="2" max="2" width="11.28515625" style="2119" customWidth="1"/>
    <col min="3" max="3" width="6.42578125" style="2119" customWidth="1"/>
    <col min="4" max="4" width="5.42578125" style="2119" customWidth="1"/>
    <col min="5" max="5" width="74.7109375" style="2119" customWidth="1"/>
    <col min="6" max="6" width="1.5703125" style="2119" customWidth="1"/>
    <col min="7" max="8" width="2.42578125" style="2119" customWidth="1"/>
    <col min="9" max="9" width="9.28515625" style="2119" customWidth="1"/>
    <col min="10" max="10" width="14.42578125" style="2119" customWidth="1"/>
    <col min="11" max="11" width="7.28515625" style="2119" customWidth="1"/>
    <col min="12" max="12" width="3.140625" style="2119" customWidth="1"/>
    <col min="13" max="16384" width="9.140625" style="2119"/>
  </cols>
  <sheetData>
    <row r="1" spans="2:12" ht="13.5" customHeight="1" x14ac:dyDescent="0.2">
      <c r="B1" s="2690" t="str">
        <f>'Single Audit Cover'!A7</f>
        <v>Winnebago Cty Spec Educ Coop</v>
      </c>
      <c r="C1" s="2690"/>
      <c r="D1" s="2690"/>
      <c r="E1" s="2690"/>
      <c r="F1" s="2158"/>
      <c r="G1" s="2158"/>
      <c r="H1" s="2158"/>
      <c r="I1" s="2158"/>
      <c r="J1" s="2158"/>
      <c r="K1" s="2158"/>
      <c r="L1" s="2158"/>
    </row>
    <row r="2" spans="2:12" ht="13.5" customHeight="1" x14ac:dyDescent="0.2">
      <c r="B2" s="2692">
        <f>'Single Audit Cover'!E7</f>
        <v>4101140061</v>
      </c>
      <c r="C2" s="2692"/>
      <c r="D2" s="2692"/>
      <c r="E2" s="2692"/>
      <c r="F2" s="2157"/>
      <c r="G2" s="2157"/>
      <c r="H2" s="2157"/>
      <c r="I2" s="2157"/>
      <c r="J2" s="2157"/>
      <c r="K2" s="2157"/>
      <c r="L2" s="2157"/>
    </row>
    <row r="3" spans="2:12" ht="13.5" customHeight="1" x14ac:dyDescent="0.2">
      <c r="B3" s="2680" t="s">
        <v>1624</v>
      </c>
      <c r="C3" s="2680"/>
      <c r="D3" s="2680"/>
      <c r="E3" s="2680"/>
      <c r="F3" s="2118"/>
      <c r="G3" s="2118"/>
      <c r="H3" s="2118"/>
      <c r="I3" s="2118"/>
      <c r="J3" s="2118"/>
      <c r="K3" s="2118"/>
      <c r="L3" s="2118"/>
    </row>
    <row r="4" spans="2:12" ht="13.5" customHeight="1" x14ac:dyDescent="0.2">
      <c r="B4" s="2716" t="str">
        <f>'[1]Single Audit Cover'!A4</f>
        <v>Year Ending June 30, 2016</v>
      </c>
      <c r="C4" s="2716"/>
      <c r="D4" s="2716"/>
      <c r="E4" s="2716"/>
      <c r="F4" s="2167"/>
      <c r="G4" s="2167"/>
      <c r="H4" s="2167"/>
      <c r="I4" s="2167"/>
      <c r="J4" s="2167"/>
      <c r="K4" s="2167"/>
      <c r="L4" s="2167"/>
    </row>
    <row r="5" spans="2:12" ht="29.85" customHeight="1" x14ac:dyDescent="0.2">
      <c r="B5" s="2126"/>
      <c r="C5" s="2126"/>
      <c r="D5" s="2126"/>
      <c r="E5" s="2126"/>
      <c r="F5" s="2126"/>
      <c r="G5" s="2126"/>
      <c r="H5" s="2126"/>
      <c r="I5" s="2126"/>
    </row>
    <row r="6" spans="2:12" ht="13.5" customHeight="1" x14ac:dyDescent="0.2">
      <c r="B6" s="2166" t="s">
        <v>1623</v>
      </c>
      <c r="C6" s="2166"/>
      <c r="D6" s="2165"/>
      <c r="E6" s="2164"/>
      <c r="F6" s="2164"/>
      <c r="G6" s="2163"/>
      <c r="H6" s="2163"/>
      <c r="I6" s="2163"/>
    </row>
    <row r="7" spans="2:12" ht="13.5" customHeight="1" x14ac:dyDescent="0.2">
      <c r="B7" s="2126" t="s">
        <v>1388</v>
      </c>
      <c r="C7" s="2126"/>
      <c r="D7" s="2126"/>
      <c r="E7" s="2126"/>
      <c r="F7" s="2126"/>
      <c r="G7" s="2126"/>
      <c r="H7" s="2126"/>
      <c r="I7" s="2126"/>
    </row>
    <row r="8" spans="2:12" ht="13.5" customHeight="1" x14ac:dyDescent="0.2">
      <c r="B8" s="2115" t="s">
        <v>1622</v>
      </c>
      <c r="C8" s="2155" t="s">
        <v>1952</v>
      </c>
      <c r="D8" s="2169">
        <v>5</v>
      </c>
      <c r="E8" s="2126"/>
      <c r="F8" s="2126"/>
      <c r="G8" s="2126"/>
      <c r="H8" s="2126"/>
      <c r="I8" s="2126"/>
    </row>
    <row r="9" spans="2:12" ht="13.5" customHeight="1" x14ac:dyDescent="0.2">
      <c r="B9" s="2134"/>
      <c r="C9" s="2134"/>
      <c r="D9" s="2134"/>
    </row>
    <row r="10" spans="2:12" ht="13.5" customHeight="1" x14ac:dyDescent="0.2">
      <c r="B10" s="2115" t="s">
        <v>1621</v>
      </c>
      <c r="C10" s="2115"/>
      <c r="D10" s="2126"/>
    </row>
    <row r="11" spans="2:12" ht="66.75" customHeight="1" x14ac:dyDescent="0.2">
      <c r="B11" s="2696" t="s">
        <v>2160</v>
      </c>
      <c r="C11" s="2696"/>
      <c r="D11" s="2696"/>
      <c r="E11" s="2696"/>
      <c r="F11" s="2236"/>
      <c r="G11" s="2236"/>
      <c r="H11" s="2236"/>
      <c r="I11" s="2236"/>
      <c r="J11" s="2236"/>
      <c r="K11" s="2236"/>
    </row>
    <row r="12" spans="2:12" ht="13.5" customHeight="1" x14ac:dyDescent="0.2">
      <c r="B12" s="2126"/>
      <c r="C12" s="2126"/>
      <c r="D12" s="2126"/>
    </row>
    <row r="13" spans="2:12" ht="13.5" customHeight="1" x14ac:dyDescent="0.2">
      <c r="B13" s="2115" t="s">
        <v>1620</v>
      </c>
      <c r="C13" s="2115"/>
      <c r="D13" s="2126"/>
    </row>
    <row r="14" spans="2:12" ht="76.5" customHeight="1" x14ac:dyDescent="0.2">
      <c r="B14" s="2708" t="s">
        <v>2184</v>
      </c>
      <c r="C14" s="2708"/>
      <c r="D14" s="2708"/>
      <c r="E14" s="2708"/>
      <c r="F14" s="2237"/>
      <c r="G14" s="2237"/>
      <c r="H14" s="2237"/>
      <c r="I14" s="2237"/>
      <c r="J14" s="2237"/>
      <c r="K14" s="2237"/>
    </row>
    <row r="15" spans="2:12" ht="13.5" customHeight="1" x14ac:dyDescent="0.2">
      <c r="B15" s="2126"/>
      <c r="C15" s="2126"/>
      <c r="D15" s="2126"/>
    </row>
    <row r="16" spans="2:12" ht="13.5" customHeight="1" x14ac:dyDescent="0.2">
      <c r="B16" s="2115" t="s">
        <v>1619</v>
      </c>
      <c r="C16" s="2115"/>
      <c r="D16" s="2126"/>
      <c r="E16" s="2042" t="s">
        <v>2183</v>
      </c>
    </row>
    <row r="17" spans="2:5" ht="13.5" customHeight="1" x14ac:dyDescent="0.2">
      <c r="B17" s="2126"/>
      <c r="C17" s="2126"/>
      <c r="D17" s="2126"/>
    </row>
    <row r="18" spans="2:5" ht="13.5" customHeight="1" x14ac:dyDescent="0.2">
      <c r="B18" s="2115" t="s">
        <v>1618</v>
      </c>
      <c r="C18" s="2115"/>
      <c r="D18" s="2126"/>
      <c r="E18" s="2160" t="s">
        <v>2168</v>
      </c>
    </row>
    <row r="19" spans="2:5" ht="13.5" customHeight="1" x14ac:dyDescent="0.2">
      <c r="B19" s="2126"/>
      <c r="C19" s="2126"/>
      <c r="D19" s="2126"/>
    </row>
    <row r="20" spans="2:5" ht="13.5" customHeight="1" x14ac:dyDescent="0.2">
      <c r="B20" s="2115" t="s">
        <v>1617</v>
      </c>
      <c r="C20" s="2115"/>
      <c r="D20" s="2126"/>
      <c r="E20" s="2160" t="s">
        <v>2169</v>
      </c>
    </row>
    <row r="21" spans="2:5" ht="13.5" customHeight="1" x14ac:dyDescent="0.2">
      <c r="B21" s="2126"/>
      <c r="C21" s="2126"/>
      <c r="D21" s="2126"/>
      <c r="E21" s="2130"/>
    </row>
    <row r="22" spans="2:5" ht="13.5" customHeight="1" x14ac:dyDescent="0.2">
      <c r="B22" s="2126"/>
      <c r="C22" s="2126"/>
      <c r="D22" s="2126"/>
      <c r="E22" s="2130"/>
    </row>
    <row r="23" spans="2:5" ht="13.5" customHeight="1" x14ac:dyDescent="0.2">
      <c r="B23" s="2126"/>
      <c r="C23" s="2126"/>
      <c r="D23" s="2126"/>
    </row>
    <row r="24" spans="2:5" ht="13.5" customHeight="1" x14ac:dyDescent="0.2">
      <c r="B24" s="2126"/>
      <c r="C24" s="2126"/>
      <c r="D24" s="2126"/>
    </row>
    <row r="25" spans="2:5" ht="13.5" customHeight="1" x14ac:dyDescent="0.2">
      <c r="B25" s="2129"/>
      <c r="C25" s="2129"/>
      <c r="D25" s="2129"/>
    </row>
    <row r="26" spans="2:5" ht="13.5" customHeight="1" x14ac:dyDescent="0.2">
      <c r="B26" s="2129"/>
      <c r="C26" s="2129"/>
      <c r="D26" s="2129"/>
    </row>
    <row r="27" spans="2:5" ht="13.5" customHeight="1" x14ac:dyDescent="0.2">
      <c r="B27" s="2129"/>
      <c r="C27" s="2129"/>
      <c r="D27" s="21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33"/>
      <c r="C35" s="2133"/>
      <c r="D35" s="2133"/>
    </row>
    <row r="36" spans="2:4" ht="13.5" customHeight="1" x14ac:dyDescent="0.2"/>
    <row r="37" spans="2:4" ht="13.5" customHeight="1" x14ac:dyDescent="0.2">
      <c r="B37" s="2131"/>
      <c r="C37" s="2131"/>
      <c r="D37" s="2131"/>
    </row>
    <row r="38" spans="2:4" ht="13.5" customHeight="1" x14ac:dyDescent="0.2">
      <c r="B38" s="2131"/>
      <c r="C38" s="2131"/>
      <c r="D38" s="2131"/>
    </row>
    <row r="39" spans="2:4" ht="13.5" customHeight="1" x14ac:dyDescent="0.2">
      <c r="B39" s="2131"/>
      <c r="C39" s="2131"/>
      <c r="D39" s="2131"/>
    </row>
    <row r="40" spans="2:4" ht="13.5" customHeight="1" x14ac:dyDescent="0.2">
      <c r="B40" s="2131"/>
      <c r="C40" s="2131"/>
      <c r="D40" s="2131"/>
    </row>
    <row r="41" spans="2:4" ht="13.5" customHeight="1" thickBot="1" x14ac:dyDescent="0.25">
      <c r="B41" s="2162"/>
      <c r="C41" s="2162"/>
      <c r="D41" s="2162"/>
    </row>
    <row r="42" spans="2:4" ht="12.2" customHeight="1" x14ac:dyDescent="0.2">
      <c r="B42" s="2161" t="s">
        <v>2079</v>
      </c>
      <c r="C42" s="2161"/>
      <c r="D42" s="2161"/>
    </row>
    <row r="43" spans="2:4" ht="12.2" customHeight="1" x14ac:dyDescent="0.2">
      <c r="B43" s="2124"/>
      <c r="C43" s="2124"/>
      <c r="D43" s="2124"/>
    </row>
    <row r="44" spans="2:4" ht="12.75" customHeight="1" x14ac:dyDescent="0.2">
      <c r="B44" s="2122"/>
      <c r="C44" s="2122"/>
      <c r="D44" s="2122"/>
    </row>
    <row r="45" spans="2:4" ht="12.75" customHeight="1" x14ac:dyDescent="0.2">
      <c r="B45" s="2122"/>
      <c r="C45" s="2122"/>
      <c r="D45" s="2122"/>
    </row>
    <row r="46" spans="2:4" x14ac:dyDescent="0.2">
      <c r="B46" s="2122"/>
      <c r="C46" s="2122"/>
      <c r="D46" s="2122"/>
    </row>
    <row r="47" spans="2:4" x14ac:dyDescent="0.2">
      <c r="B47" s="2122"/>
      <c r="C47" s="2122"/>
      <c r="D47" s="2122"/>
    </row>
    <row r="51" spans="2:9" x14ac:dyDescent="0.2">
      <c r="B51" s="2116"/>
      <c r="C51" s="2116"/>
      <c r="D51" s="2116"/>
    </row>
    <row r="52" spans="2:9" ht="12.75" customHeight="1" x14ac:dyDescent="0.2"/>
    <row r="53" spans="2:9" ht="12.75" customHeight="1" x14ac:dyDescent="0.2">
      <c r="B53" s="2126"/>
      <c r="C53" s="2126"/>
      <c r="D53" s="2126"/>
      <c r="E53" s="2126"/>
      <c r="F53" s="2126"/>
      <c r="G53" s="2126"/>
      <c r="H53" s="2126"/>
      <c r="I53" s="2126"/>
    </row>
    <row r="54" spans="2:9" ht="12.75" customHeight="1" x14ac:dyDescent="0.2">
      <c r="B54" s="2126"/>
      <c r="C54" s="2126"/>
      <c r="D54" s="2126"/>
      <c r="E54" s="2126"/>
      <c r="F54" s="2126"/>
      <c r="G54" s="2126"/>
      <c r="H54" s="2126"/>
      <c r="I54" s="2126"/>
    </row>
    <row r="55" spans="2:9" ht="12.75" customHeight="1" x14ac:dyDescent="0.2">
      <c r="B55" s="2126"/>
      <c r="C55" s="2126"/>
      <c r="D55" s="2126"/>
      <c r="E55" s="2126"/>
      <c r="F55" s="2126"/>
      <c r="G55" s="2126"/>
      <c r="H55" s="2126"/>
      <c r="I55" s="2126"/>
    </row>
    <row r="56" spans="2:9" ht="12.75" customHeight="1" x14ac:dyDescent="0.2">
      <c r="B56" s="2126"/>
      <c r="C56" s="2126"/>
      <c r="D56" s="2126"/>
      <c r="E56" s="2126"/>
      <c r="F56" s="2126"/>
      <c r="G56" s="2126"/>
      <c r="H56" s="2126"/>
      <c r="I56" s="2126"/>
    </row>
    <row r="57" spans="2:9" ht="12.75" customHeight="1" x14ac:dyDescent="0.2">
      <c r="B57" s="2126"/>
      <c r="C57" s="2126"/>
      <c r="D57" s="2126"/>
      <c r="E57" s="2126"/>
      <c r="F57" s="2126"/>
      <c r="G57" s="2126"/>
      <c r="H57" s="2126"/>
      <c r="I57" s="2126"/>
    </row>
    <row r="58" spans="2:9" ht="12.75" customHeight="1" x14ac:dyDescent="0.2">
      <c r="B58" s="2126"/>
      <c r="C58" s="2126"/>
      <c r="D58" s="2126"/>
      <c r="E58" s="2126"/>
      <c r="F58" s="2126"/>
      <c r="G58" s="2126"/>
      <c r="H58" s="2126"/>
      <c r="I58" s="2126"/>
    </row>
    <row r="59" spans="2:9" ht="12.75" customHeight="1" x14ac:dyDescent="0.2">
      <c r="B59" s="2126"/>
      <c r="C59" s="2126"/>
      <c r="D59" s="2126"/>
      <c r="E59" s="2126"/>
      <c r="F59" s="2126"/>
    </row>
    <row r="60" spans="2:9" ht="12.75" customHeight="1" x14ac:dyDescent="0.2">
      <c r="B60" s="2126"/>
      <c r="C60" s="2126"/>
      <c r="D60" s="2126"/>
      <c r="E60" s="2126"/>
      <c r="F60" s="2126"/>
      <c r="G60" s="2126"/>
      <c r="H60" s="2126"/>
      <c r="I60" s="2126"/>
    </row>
    <row r="64" spans="2:9" x14ac:dyDescent="0.2">
      <c r="B64" s="2159"/>
      <c r="C64" s="2159"/>
      <c r="D64" s="2159"/>
    </row>
    <row r="65" spans="2:4" x14ac:dyDescent="0.2">
      <c r="B65" s="2122"/>
      <c r="C65" s="2122"/>
      <c r="D65" s="2122"/>
    </row>
    <row r="66" spans="2:4" x14ac:dyDescent="0.2">
      <c r="B66" s="2122"/>
      <c r="C66" s="2122"/>
      <c r="D66" s="2122"/>
    </row>
    <row r="67" spans="2:4" x14ac:dyDescent="0.2">
      <c r="B67" s="2123"/>
      <c r="C67" s="2123"/>
      <c r="D67" s="2123"/>
    </row>
    <row r="68" spans="2:4" x14ac:dyDescent="0.2">
      <c r="B68" s="2123"/>
      <c r="C68" s="2123"/>
      <c r="D68" s="2123"/>
    </row>
    <row r="69" spans="2:4" x14ac:dyDescent="0.2">
      <c r="B69" s="2123"/>
      <c r="C69" s="2123"/>
      <c r="D69" s="2123"/>
    </row>
    <row r="70" spans="2:4" x14ac:dyDescent="0.2">
      <c r="B70" s="2122"/>
      <c r="C70" s="2122"/>
      <c r="D70" s="2122"/>
    </row>
  </sheetData>
  <mergeCells count="6">
    <mergeCell ref="B14:E14"/>
    <mergeCell ref="B1:E1"/>
    <mergeCell ref="B2:E2"/>
    <mergeCell ref="B3:E3"/>
    <mergeCell ref="B4:E4"/>
    <mergeCell ref="B11:E11"/>
  </mergeCells>
  <pageMargins left="0.5" right="0.27" top="0.68" bottom="0.53" header="0.3" footer="0.3"/>
  <pageSetup scale="95"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B1:L70"/>
  <sheetViews>
    <sheetView showGridLines="0" topLeftCell="A19" zoomScale="110" zoomScaleNormal="110" zoomScaleSheetLayoutView="100" workbookViewId="0"/>
  </sheetViews>
  <sheetFormatPr defaultColWidth="9.140625" defaultRowHeight="12.75" x14ac:dyDescent="0.2"/>
  <cols>
    <col min="1" max="1" width="1.5703125" style="2183" customWidth="1"/>
    <col min="2" max="2" width="11.28515625" style="2183" customWidth="1"/>
    <col min="3" max="3" width="6.42578125" style="2183" customWidth="1"/>
    <col min="4" max="4" width="5.42578125" style="2183" customWidth="1"/>
    <col min="5" max="5" width="74.7109375" style="2183" customWidth="1"/>
    <col min="6" max="6" width="1.5703125" style="2183" customWidth="1"/>
    <col min="7" max="8" width="2.42578125" style="2183" customWidth="1"/>
    <col min="9" max="9" width="9.28515625" style="2183" customWidth="1"/>
    <col min="10" max="10" width="14.42578125" style="2183" customWidth="1"/>
    <col min="11" max="11" width="7.28515625" style="2183" customWidth="1"/>
    <col min="12" max="12" width="3.140625" style="2183" customWidth="1"/>
    <col min="13" max="16384" width="9.140625" style="2183"/>
  </cols>
  <sheetData>
    <row r="1" spans="2:12" ht="13.5" customHeight="1" x14ac:dyDescent="0.2">
      <c r="B1" s="2690" t="str">
        <f>'Single Audit Cover'!A7</f>
        <v>Winnebago Cty Spec Educ Coop</v>
      </c>
      <c r="C1" s="2690"/>
      <c r="D1" s="2690"/>
      <c r="E1" s="2690"/>
      <c r="F1" s="2222"/>
      <c r="G1" s="2222"/>
      <c r="H1" s="2222"/>
      <c r="I1" s="2222"/>
      <c r="J1" s="2222"/>
      <c r="K1" s="2222"/>
      <c r="L1" s="2222"/>
    </row>
    <row r="2" spans="2:12" ht="13.5" customHeight="1" x14ac:dyDescent="0.2">
      <c r="B2" s="2692">
        <f>'Single Audit Cover'!E7</f>
        <v>4101140061</v>
      </c>
      <c r="C2" s="2692"/>
      <c r="D2" s="2692"/>
      <c r="E2" s="2692"/>
      <c r="F2" s="2221"/>
      <c r="G2" s="2221"/>
      <c r="H2" s="2221"/>
      <c r="I2" s="2221"/>
      <c r="J2" s="2221"/>
      <c r="K2" s="2221"/>
      <c r="L2" s="2221"/>
    </row>
    <row r="3" spans="2:12" ht="13.5" customHeight="1" x14ac:dyDescent="0.2">
      <c r="B3" s="2680" t="s">
        <v>1624</v>
      </c>
      <c r="C3" s="2680"/>
      <c r="D3" s="2680"/>
      <c r="E3" s="2680"/>
      <c r="F3" s="2182"/>
      <c r="G3" s="2182"/>
      <c r="H3" s="2182"/>
      <c r="I3" s="2182"/>
      <c r="J3" s="2182"/>
      <c r="K3" s="2182"/>
      <c r="L3" s="2182"/>
    </row>
    <row r="4" spans="2:12" ht="13.5" customHeight="1" x14ac:dyDescent="0.2">
      <c r="B4" s="2716" t="str">
        <f>'[1]Single Audit Cover'!A4</f>
        <v>Year Ending June 30, 2016</v>
      </c>
      <c r="C4" s="2716"/>
      <c r="D4" s="2716"/>
      <c r="E4" s="2716"/>
      <c r="F4" s="2231"/>
      <c r="G4" s="2231"/>
      <c r="H4" s="2231"/>
      <c r="I4" s="2231"/>
      <c r="J4" s="2231"/>
      <c r="K4" s="2231"/>
      <c r="L4" s="2231"/>
    </row>
    <row r="5" spans="2:12" ht="29.85" customHeight="1" x14ac:dyDescent="0.2">
      <c r="B5" s="2190"/>
      <c r="C5" s="2190"/>
      <c r="D5" s="2190"/>
      <c r="E5" s="2190"/>
      <c r="F5" s="2190"/>
      <c r="G5" s="2190"/>
      <c r="H5" s="2190"/>
      <c r="I5" s="2190"/>
    </row>
    <row r="6" spans="2:12" ht="13.5" customHeight="1" x14ac:dyDescent="0.2">
      <c r="B6" s="2230" t="s">
        <v>1623</v>
      </c>
      <c r="C6" s="2230"/>
      <c r="D6" s="2229"/>
      <c r="E6" s="2228"/>
      <c r="F6" s="2228"/>
      <c r="G6" s="2227"/>
      <c r="H6" s="2227"/>
      <c r="I6" s="2227"/>
    </row>
    <row r="7" spans="2:12" ht="13.5" customHeight="1" x14ac:dyDescent="0.2">
      <c r="B7" s="2190" t="s">
        <v>1388</v>
      </c>
      <c r="C7" s="2190"/>
      <c r="D7" s="2190"/>
      <c r="E7" s="2190"/>
      <c r="F7" s="2190"/>
      <c r="G7" s="2190"/>
      <c r="H7" s="2190"/>
      <c r="I7" s="2190"/>
    </row>
    <row r="8" spans="2:12" ht="13.5" customHeight="1" x14ac:dyDescent="0.2">
      <c r="B8" s="2179" t="s">
        <v>1622</v>
      </c>
      <c r="C8" s="2219" t="s">
        <v>1952</v>
      </c>
      <c r="D8" s="2233">
        <v>6</v>
      </c>
      <c r="E8" s="2190"/>
      <c r="F8" s="2190"/>
      <c r="G8" s="2190"/>
      <c r="H8" s="2190"/>
      <c r="I8" s="2190"/>
    </row>
    <row r="9" spans="2:12" ht="13.5" customHeight="1" x14ac:dyDescent="0.2">
      <c r="B9" s="2198"/>
      <c r="C9" s="2198"/>
      <c r="D9" s="2198"/>
    </row>
    <row r="10" spans="2:12" ht="13.5" customHeight="1" x14ac:dyDescent="0.2">
      <c r="B10" s="2179" t="s">
        <v>1621</v>
      </c>
      <c r="C10" s="2179"/>
      <c r="D10" s="2190"/>
    </row>
    <row r="11" spans="2:12" ht="66.75" customHeight="1" x14ac:dyDescent="0.2">
      <c r="B11" s="2696" t="s">
        <v>2177</v>
      </c>
      <c r="C11" s="2696"/>
      <c r="D11" s="2696"/>
      <c r="E11" s="2696"/>
      <c r="F11" s="2696"/>
      <c r="G11" s="2696"/>
      <c r="H11" s="2696"/>
      <c r="I11" s="2696"/>
      <c r="J11" s="2696"/>
      <c r="K11" s="2696"/>
    </row>
    <row r="12" spans="2:12" ht="13.5" customHeight="1" x14ac:dyDescent="0.2">
      <c r="B12" s="2190"/>
      <c r="C12" s="2190"/>
      <c r="D12" s="2190"/>
    </row>
    <row r="13" spans="2:12" ht="13.5" customHeight="1" x14ac:dyDescent="0.2">
      <c r="B13" s="2179" t="s">
        <v>1620</v>
      </c>
      <c r="C13" s="2179"/>
      <c r="D13" s="2190"/>
    </row>
    <row r="14" spans="2:12" ht="76.5" customHeight="1" x14ac:dyDescent="0.2">
      <c r="B14" s="2700" t="s">
        <v>2182</v>
      </c>
      <c r="C14" s="2700"/>
      <c r="D14" s="2696"/>
      <c r="E14" s="2696"/>
    </row>
    <row r="15" spans="2:12" ht="13.5" customHeight="1" x14ac:dyDescent="0.2">
      <c r="B15" s="2190"/>
      <c r="C15" s="2190"/>
      <c r="D15" s="2190"/>
    </row>
    <row r="16" spans="2:12" ht="13.5" customHeight="1" x14ac:dyDescent="0.2">
      <c r="B16" s="2179" t="s">
        <v>1619</v>
      </c>
      <c r="C16" s="2179"/>
      <c r="D16" s="2190"/>
      <c r="E16" s="2042" t="s">
        <v>2175</v>
      </c>
    </row>
    <row r="17" spans="2:5" ht="13.5" customHeight="1" x14ac:dyDescent="0.2">
      <c r="B17" s="2190"/>
      <c r="C17" s="2190"/>
      <c r="D17" s="2190"/>
    </row>
    <row r="18" spans="2:5" ht="13.5" customHeight="1" x14ac:dyDescent="0.2">
      <c r="B18" s="2179" t="s">
        <v>1618</v>
      </c>
      <c r="C18" s="2179"/>
      <c r="D18" s="2190"/>
      <c r="E18" s="2224" t="s">
        <v>2168</v>
      </c>
    </row>
    <row r="19" spans="2:5" ht="13.5" customHeight="1" x14ac:dyDescent="0.2">
      <c r="B19" s="2190"/>
      <c r="C19" s="2190"/>
      <c r="D19" s="2190"/>
    </row>
    <row r="20" spans="2:5" ht="13.5" customHeight="1" x14ac:dyDescent="0.2">
      <c r="B20" s="2179" t="s">
        <v>1617</v>
      </c>
      <c r="C20" s="2179"/>
      <c r="D20" s="2190"/>
      <c r="E20" s="2224" t="s">
        <v>2169</v>
      </c>
    </row>
    <row r="21" spans="2:5" ht="13.5" customHeight="1" x14ac:dyDescent="0.2">
      <c r="B21" s="2190"/>
      <c r="C21" s="2190"/>
      <c r="D21" s="2190"/>
      <c r="E21" s="2194"/>
    </row>
    <row r="22" spans="2:5" ht="13.5" customHeight="1" x14ac:dyDescent="0.2">
      <c r="B22" s="2190"/>
      <c r="C22" s="2190"/>
      <c r="D22" s="2190"/>
      <c r="E22" s="2194"/>
    </row>
    <row r="23" spans="2:5" ht="13.5" customHeight="1" x14ac:dyDescent="0.2">
      <c r="B23" s="2190"/>
      <c r="C23" s="2190"/>
      <c r="D23" s="2190"/>
    </row>
    <row r="24" spans="2:5" ht="13.5" customHeight="1" x14ac:dyDescent="0.2">
      <c r="B24" s="2190"/>
      <c r="C24" s="2190"/>
      <c r="D24" s="2190"/>
    </row>
    <row r="25" spans="2:5" ht="13.5" customHeight="1" x14ac:dyDescent="0.2">
      <c r="B25" s="2193"/>
      <c r="C25" s="2193"/>
      <c r="D25" s="2193"/>
    </row>
    <row r="26" spans="2:5" ht="13.5" customHeight="1" x14ac:dyDescent="0.2">
      <c r="B26" s="2193"/>
      <c r="C26" s="2193"/>
      <c r="D26" s="2193"/>
    </row>
    <row r="27" spans="2:5" ht="13.5" customHeight="1" x14ac:dyDescent="0.2">
      <c r="B27" s="2193"/>
      <c r="C27" s="2193"/>
      <c r="D27" s="219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97"/>
      <c r="C35" s="2197"/>
      <c r="D35" s="2197"/>
    </row>
    <row r="36" spans="2:4" ht="13.5" customHeight="1" x14ac:dyDescent="0.2"/>
    <row r="37" spans="2:4" ht="13.5" customHeight="1" x14ac:dyDescent="0.2">
      <c r="B37" s="2195"/>
      <c r="C37" s="2195"/>
      <c r="D37" s="2195"/>
    </row>
    <row r="38" spans="2:4" ht="13.5" customHeight="1" x14ac:dyDescent="0.2">
      <c r="B38" s="2195"/>
      <c r="C38" s="2195"/>
      <c r="D38" s="2195"/>
    </row>
    <row r="39" spans="2:4" ht="13.5" customHeight="1" x14ac:dyDescent="0.2">
      <c r="B39" s="2195"/>
      <c r="C39" s="2195"/>
      <c r="D39" s="2195"/>
    </row>
    <row r="40" spans="2:4" ht="13.5" customHeight="1" x14ac:dyDescent="0.2">
      <c r="B40" s="2195"/>
      <c r="C40" s="2195"/>
      <c r="D40" s="2195"/>
    </row>
    <row r="41" spans="2:4" ht="13.5" customHeight="1" thickBot="1" x14ac:dyDescent="0.25">
      <c r="B41" s="2226"/>
      <c r="C41" s="2226"/>
      <c r="D41" s="2226"/>
    </row>
    <row r="42" spans="2:4" ht="12.2" customHeight="1" x14ac:dyDescent="0.2">
      <c r="B42" s="2225" t="s">
        <v>2079</v>
      </c>
      <c r="C42" s="2225"/>
      <c r="D42" s="2225"/>
    </row>
    <row r="43" spans="2:4" ht="12.2" customHeight="1" x14ac:dyDescent="0.2">
      <c r="B43" s="2188"/>
      <c r="C43" s="2188"/>
      <c r="D43" s="2188"/>
    </row>
    <row r="44" spans="2:4" ht="12.75" customHeight="1" x14ac:dyDescent="0.2">
      <c r="B44" s="2186"/>
      <c r="C44" s="2186"/>
      <c r="D44" s="2186"/>
    </row>
    <row r="45" spans="2:4" ht="12.75" customHeight="1" x14ac:dyDescent="0.2">
      <c r="B45" s="2186"/>
      <c r="C45" s="2186"/>
      <c r="D45" s="2186"/>
    </row>
    <row r="46" spans="2:4" x14ac:dyDescent="0.2">
      <c r="B46" s="2186"/>
      <c r="C46" s="2186"/>
      <c r="D46" s="2186"/>
    </row>
    <row r="47" spans="2:4" x14ac:dyDescent="0.2">
      <c r="B47" s="2186"/>
      <c r="C47" s="2186"/>
      <c r="D47" s="2186"/>
    </row>
    <row r="51" spans="2:9" x14ac:dyDescent="0.2">
      <c r="B51" s="2180"/>
      <c r="C51" s="2180"/>
      <c r="D51" s="2180"/>
    </row>
    <row r="52" spans="2:9" ht="12.75" customHeight="1" x14ac:dyDescent="0.2"/>
    <row r="53" spans="2:9" ht="12.75" customHeight="1" x14ac:dyDescent="0.2">
      <c r="B53" s="2190"/>
      <c r="C53" s="2190"/>
      <c r="D53" s="2190"/>
      <c r="E53" s="2190"/>
      <c r="F53" s="2190"/>
      <c r="G53" s="2190"/>
      <c r="H53" s="2190"/>
      <c r="I53" s="2190"/>
    </row>
    <row r="54" spans="2:9" ht="12.75" customHeight="1" x14ac:dyDescent="0.2">
      <c r="B54" s="2190"/>
      <c r="C54" s="2190"/>
      <c r="D54" s="2190"/>
      <c r="E54" s="2190"/>
      <c r="F54" s="2190"/>
      <c r="G54" s="2190"/>
      <c r="H54" s="2190"/>
      <c r="I54" s="2190"/>
    </row>
    <row r="55" spans="2:9" ht="12.75" customHeight="1" x14ac:dyDescent="0.2">
      <c r="B55" s="2190"/>
      <c r="C55" s="2190"/>
      <c r="D55" s="2190"/>
      <c r="E55" s="2190"/>
      <c r="F55" s="2190"/>
      <c r="G55" s="2190"/>
      <c r="H55" s="2190"/>
      <c r="I55" s="2190"/>
    </row>
    <row r="56" spans="2:9" ht="12.75" customHeight="1" x14ac:dyDescent="0.2">
      <c r="B56" s="2190"/>
      <c r="C56" s="2190"/>
      <c r="D56" s="2190"/>
      <c r="E56" s="2190"/>
      <c r="F56" s="2190"/>
      <c r="G56" s="2190"/>
      <c r="H56" s="2190"/>
      <c r="I56" s="2190"/>
    </row>
    <row r="57" spans="2:9" ht="12.75" customHeight="1" x14ac:dyDescent="0.2">
      <c r="B57" s="2190"/>
      <c r="C57" s="2190"/>
      <c r="D57" s="2190"/>
      <c r="E57" s="2190"/>
      <c r="F57" s="2190"/>
      <c r="G57" s="2190"/>
      <c r="H57" s="2190"/>
      <c r="I57" s="2190"/>
    </row>
    <row r="58" spans="2:9" ht="12.75" customHeight="1" x14ac:dyDescent="0.2">
      <c r="B58" s="2190"/>
      <c r="C58" s="2190"/>
      <c r="D58" s="2190"/>
      <c r="E58" s="2190"/>
      <c r="F58" s="2190"/>
      <c r="G58" s="2190"/>
      <c r="H58" s="2190"/>
      <c r="I58" s="2190"/>
    </row>
    <row r="59" spans="2:9" ht="12.75" customHeight="1" x14ac:dyDescent="0.2">
      <c r="B59" s="2190"/>
      <c r="C59" s="2190"/>
      <c r="D59" s="2190"/>
      <c r="E59" s="2190"/>
      <c r="F59" s="2190"/>
    </row>
    <row r="60" spans="2:9" ht="12.75" customHeight="1" x14ac:dyDescent="0.2">
      <c r="B60" s="2190"/>
      <c r="C60" s="2190"/>
      <c r="D60" s="2190"/>
      <c r="E60" s="2190"/>
      <c r="F60" s="2190"/>
      <c r="G60" s="2190"/>
      <c r="H60" s="2190"/>
      <c r="I60" s="2190"/>
    </row>
    <row r="64" spans="2:9" x14ac:dyDescent="0.2">
      <c r="B64" s="2223"/>
      <c r="C64" s="2223"/>
      <c r="D64" s="2223"/>
    </row>
    <row r="65" spans="2:4" x14ac:dyDescent="0.2">
      <c r="B65" s="2186"/>
      <c r="C65" s="2186"/>
      <c r="D65" s="2186"/>
    </row>
    <row r="66" spans="2:4" x14ac:dyDescent="0.2">
      <c r="B66" s="2186"/>
      <c r="C66" s="2186"/>
      <c r="D66" s="2186"/>
    </row>
    <row r="67" spans="2:4" x14ac:dyDescent="0.2">
      <c r="B67" s="2187"/>
      <c r="C67" s="2187"/>
      <c r="D67" s="2187"/>
    </row>
    <row r="68" spans="2:4" x14ac:dyDescent="0.2">
      <c r="B68" s="2187"/>
      <c r="C68" s="2187"/>
      <c r="D68" s="2187"/>
    </row>
    <row r="69" spans="2:4" x14ac:dyDescent="0.2">
      <c r="B69" s="2187"/>
      <c r="C69" s="2187"/>
      <c r="D69" s="2187"/>
    </row>
    <row r="70" spans="2:4" x14ac:dyDescent="0.2">
      <c r="B70" s="2186"/>
      <c r="C70" s="2186"/>
      <c r="D70" s="2186"/>
    </row>
  </sheetData>
  <mergeCells count="6">
    <mergeCell ref="B1:E1"/>
    <mergeCell ref="B2:E2"/>
    <mergeCell ref="B3:E3"/>
    <mergeCell ref="B4:E4"/>
    <mergeCell ref="B14:E14"/>
    <mergeCell ref="B11:K11"/>
  </mergeCells>
  <pageMargins left="0.5" right="0.27" top="0.68" bottom="0.53" header="0.3" footer="0.3"/>
  <pageSetup scale="95"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1" t="s">
        <v>298</v>
      </c>
    </row>
    <row r="2" spans="1:2" x14ac:dyDescent="0.2">
      <c r="A2" t="s">
        <v>299</v>
      </c>
      <c r="B2" s="1231">
        <f>COVER!A13</f>
        <v>4101140061</v>
      </c>
    </row>
    <row r="3" spans="1:2" x14ac:dyDescent="0.2">
      <c r="A3" t="s">
        <v>1130</v>
      </c>
      <c r="B3" s="1231" t="str">
        <f>COVER!A15</f>
        <v>Winnebago</v>
      </c>
    </row>
    <row r="4" spans="1:2" x14ac:dyDescent="0.2">
      <c r="A4" t="s">
        <v>1186</v>
      </c>
      <c r="B4" s="1231" t="str">
        <f>COVER!A17</f>
        <v>Winnebago Cty Spec Educ Coop</v>
      </c>
    </row>
    <row r="5" spans="1:2" x14ac:dyDescent="0.2">
      <c r="A5" t="s">
        <v>817</v>
      </c>
      <c r="B5" s="1231" t="str">
        <f>COVER!A38</f>
        <v>Ms. Kimberly Moore, Director</v>
      </c>
    </row>
    <row r="6" spans="1:2" x14ac:dyDescent="0.2">
      <c r="A6" t="s">
        <v>822</v>
      </c>
      <c r="B6" s="1231">
        <f>COVER!P35</f>
        <v>0</v>
      </c>
    </row>
    <row r="7" spans="1:2" x14ac:dyDescent="0.2">
      <c r="A7" t="s">
        <v>818</v>
      </c>
      <c r="B7" s="1231">
        <f>COVER!I38</f>
        <v>0</v>
      </c>
    </row>
    <row r="8" spans="1:2" x14ac:dyDescent="0.2">
      <c r="A8" t="s">
        <v>819</v>
      </c>
      <c r="B8" s="1231">
        <f>COVER!T38</f>
        <v>0</v>
      </c>
    </row>
    <row r="9" spans="1:2" x14ac:dyDescent="0.2">
      <c r="A9" s="22" t="s">
        <v>1131</v>
      </c>
      <c r="B9" s="1959" t="str">
        <f>AUDITCHECK!D29</f>
        <v>CASH</v>
      </c>
    </row>
    <row r="10" spans="1:2" x14ac:dyDescent="0.2">
      <c r="A10" t="s">
        <v>1150</v>
      </c>
      <c r="B10" s="1231">
        <f>COVER!B5</f>
        <v>0</v>
      </c>
    </row>
    <row r="11" spans="1:2" x14ac:dyDescent="0.2">
      <c r="A11" t="s">
        <v>1151</v>
      </c>
      <c r="B11" s="1231" t="str">
        <f>COVER!B6</f>
        <v>x</v>
      </c>
    </row>
    <row r="12" spans="1:2" x14ac:dyDescent="0.2">
      <c r="A12" s="13" t="s">
        <v>2052</v>
      </c>
      <c r="B12" s="1231" t="str">
        <f>IF(COVER!J29="x","Yes",IF(COVER!L29="X","No",0))</f>
        <v>Yes</v>
      </c>
    </row>
    <row r="13" spans="1:2" x14ac:dyDescent="0.2">
      <c r="A13" s="13" t="s">
        <v>2053</v>
      </c>
      <c r="B13" s="1231" t="str">
        <f>IF(COVER!J30="x","Yes",IF(COVER!L30="x","No",0))</f>
        <v>Yes</v>
      </c>
    </row>
    <row r="14" spans="1:2" x14ac:dyDescent="0.2">
      <c r="A14" t="s">
        <v>564</v>
      </c>
      <c r="B14" s="1231" t="str">
        <f>IF(COVER!J31="x","Yes",IF(COVER!L31="x","No",0))</f>
        <v>Yes</v>
      </c>
    </row>
    <row r="15" spans="1:2" x14ac:dyDescent="0.2">
      <c r="A15" t="s">
        <v>674</v>
      </c>
      <c r="B15" s="1231" t="str">
        <f>COVER!T23</f>
        <v>66-2381</v>
      </c>
    </row>
    <row r="16" spans="1:2" x14ac:dyDescent="0.2">
      <c r="A16" t="s">
        <v>499</v>
      </c>
      <c r="B16" s="1231" t="str">
        <f>COVER!T13</f>
        <v>Siepert and Co., LLP</v>
      </c>
    </row>
    <row r="17" spans="1:2" x14ac:dyDescent="0.2">
      <c r="A17" t="s">
        <v>1050</v>
      </c>
      <c r="B17" s="1231" t="str">
        <f>COVER!T15</f>
        <v>Dennis Hildebrandt, CPA</v>
      </c>
    </row>
    <row r="18" spans="1:2" x14ac:dyDescent="0.2">
      <c r="A18" t="s">
        <v>1368</v>
      </c>
      <c r="B18" s="1231" t="str">
        <f>COVER!T17</f>
        <v>1920 West Hart Road</v>
      </c>
    </row>
    <row r="19" spans="1:2" x14ac:dyDescent="0.2">
      <c r="A19" t="s">
        <v>1052</v>
      </c>
      <c r="B19" s="1231" t="str">
        <f>COVER!T25</f>
        <v>dhildebrandt@siepert.com</v>
      </c>
    </row>
    <row r="20" spans="1:2" x14ac:dyDescent="0.2">
      <c r="A20" t="s">
        <v>1053</v>
      </c>
      <c r="B20" s="1231" t="str">
        <f>COVER!T19</f>
        <v>Beloit</v>
      </c>
    </row>
    <row r="21" spans="1:2" x14ac:dyDescent="0.2">
      <c r="A21" t="s">
        <v>567</v>
      </c>
      <c r="B21" s="1231" t="str">
        <f>COVER!X19</f>
        <v>WI</v>
      </c>
    </row>
    <row r="22" spans="1:2" x14ac:dyDescent="0.2">
      <c r="A22" t="s">
        <v>1054</v>
      </c>
      <c r="B22" s="1231">
        <f>COVER!Z19</f>
        <v>53511</v>
      </c>
    </row>
    <row r="23" spans="1:2" x14ac:dyDescent="0.2">
      <c r="A23" t="s">
        <v>1370</v>
      </c>
      <c r="B23" s="1231" t="str">
        <f>COVER!T21</f>
        <v>608-365-2266</v>
      </c>
    </row>
    <row r="24" spans="1:2" x14ac:dyDescent="0.2">
      <c r="A24" t="s">
        <v>1369</v>
      </c>
      <c r="B24" s="1231">
        <f>COVER!Y21</f>
        <v>0</v>
      </c>
    </row>
    <row r="25" spans="1:2" x14ac:dyDescent="0.2">
      <c r="A25" t="s">
        <v>878</v>
      </c>
      <c r="B25" s="1231">
        <f>COVER!B34</f>
        <v>0</v>
      </c>
    </row>
    <row r="26" spans="1:2" x14ac:dyDescent="0.2">
      <c r="A26" t="s">
        <v>1371</v>
      </c>
      <c r="B26" s="1231">
        <f>COVER!L34</f>
        <v>0</v>
      </c>
    </row>
    <row r="27" spans="1:2" x14ac:dyDescent="0.2">
      <c r="A27" t="s">
        <v>306</v>
      </c>
      <c r="B27" s="1231">
        <f>COVER!U34</f>
        <v>0</v>
      </c>
    </row>
    <row r="28" spans="1:2" x14ac:dyDescent="0.2">
      <c r="A28" t="s">
        <v>359</v>
      </c>
      <c r="B28" s="1231" t="str">
        <f>IF('Aud Quest 2'!B9="x","Yes",IF('Aud Quest 2'!B9&lt;&gt;"x","0"))</f>
        <v>0</v>
      </c>
    </row>
    <row r="29" spans="1:2" x14ac:dyDescent="0.2">
      <c r="A29" t="s">
        <v>360</v>
      </c>
      <c r="B29" s="1231" t="str">
        <f>IF('Aud Quest 2'!B11="x","Yes",IF('Aud Quest 2'!B11&lt;&gt;"x","0"))</f>
        <v>0</v>
      </c>
    </row>
    <row r="30" spans="1:2" x14ac:dyDescent="0.2">
      <c r="A30" t="s">
        <v>361</v>
      </c>
      <c r="B30" s="1231" t="str">
        <f>IF('Aud Quest 2'!B13="x","Yes",IF('Aud Quest 2'!B13&lt;&gt;"x","0"))</f>
        <v>0</v>
      </c>
    </row>
    <row r="31" spans="1:2" x14ac:dyDescent="0.2">
      <c r="A31" t="s">
        <v>762</v>
      </c>
      <c r="B31" s="1231" t="str">
        <f>IF('Aud Quest 2'!B14="x","Yes",IF('Aud Quest 2'!B14&lt;&gt;"x","0"))</f>
        <v>0</v>
      </c>
    </row>
    <row r="32" spans="1:2" x14ac:dyDescent="0.2">
      <c r="A32" t="s">
        <v>761</v>
      </c>
      <c r="B32" s="1231" t="str">
        <f>IF('Aud Quest 2'!B15="x","Yes",IF('Aud Quest 2'!B15&lt;&gt;"x","0"))</f>
        <v>0</v>
      </c>
    </row>
    <row r="33" spans="1:2" x14ac:dyDescent="0.2">
      <c r="A33" t="s">
        <v>763</v>
      </c>
      <c r="B33" s="1231" t="str">
        <f>IF('Aud Quest 2'!B16="x","Yes",IF('Aud Quest 2'!B16&lt;&gt;"x","0"))</f>
        <v>0</v>
      </c>
    </row>
    <row r="34" spans="1:2" x14ac:dyDescent="0.2">
      <c r="A34" t="s">
        <v>764</v>
      </c>
      <c r="B34" s="1231" t="str">
        <f>IF('Aud Quest 2'!B18="x","Yes",IF('Aud Quest 2'!B18&lt;&gt;"x","0"))</f>
        <v>0</v>
      </c>
    </row>
    <row r="35" spans="1:2" x14ac:dyDescent="0.2">
      <c r="A35" t="s">
        <v>765</v>
      </c>
      <c r="B35" s="1231" t="str">
        <f>IF('Aud Quest 2'!B20="x","Yes",IF('Aud Quest 2'!B20&lt;&gt;"x","0"))</f>
        <v>0</v>
      </c>
    </row>
    <row r="36" spans="1:2" x14ac:dyDescent="0.2">
      <c r="A36" t="s">
        <v>759</v>
      </c>
      <c r="B36" s="1231" t="str">
        <f>IF('Aud Quest 2'!B22="x","Yes",IF('Aud Quest 2'!B22&lt;&gt;"x","0"))</f>
        <v>0</v>
      </c>
    </row>
    <row r="37" spans="1:2" x14ac:dyDescent="0.2">
      <c r="A37" t="s">
        <v>877</v>
      </c>
      <c r="B37" s="1231" t="str">
        <f>IF('Aud Quest 2'!B23="x","Yes",IF('Aud Quest 2'!B23&lt;&gt;"x","0"))</f>
        <v>0</v>
      </c>
    </row>
    <row r="38" spans="1:2" x14ac:dyDescent="0.2">
      <c r="A38" t="s">
        <v>370</v>
      </c>
      <c r="B38" s="1231" t="str">
        <f>IF('Aud Quest 2'!B24="x","Yes",IF('Aud Quest 2'!B24&lt;&gt;"x","0"))</f>
        <v>0</v>
      </c>
    </row>
    <row r="39" spans="1:2" x14ac:dyDescent="0.2">
      <c r="A39" t="s">
        <v>371</v>
      </c>
      <c r="B39" s="1231" t="str">
        <f>IF('Aud Quest 2'!B25="x","Yes",IF('Aud Quest 2'!B25&lt;&gt;"x","0"))</f>
        <v>0</v>
      </c>
    </row>
    <row r="40" spans="1:2" x14ac:dyDescent="0.2">
      <c r="A40" t="s">
        <v>362</v>
      </c>
      <c r="B40" s="1231" t="str">
        <f>IF('Aud Quest 2'!B27="x","Yes",IF('Aud Quest 2'!B27&lt;&gt;"x","0"))</f>
        <v>0</v>
      </c>
    </row>
    <row r="41" spans="1:2" x14ac:dyDescent="0.2">
      <c r="A41" t="s">
        <v>363</v>
      </c>
      <c r="B41" s="1231" t="str">
        <f>IF('Aud Quest 2'!B29="x","Yes",IF('Aud Quest 2'!B29&lt;&gt;"x","0"))</f>
        <v>0</v>
      </c>
    </row>
    <row r="42" spans="1:2" x14ac:dyDescent="0.2">
      <c r="A42" t="s">
        <v>364</v>
      </c>
      <c r="B42" s="1231" t="str">
        <f>IF('Aud Quest 2'!B35="x","Yes",IF('Aud Quest 2'!B35&lt;&gt;"x","0"))</f>
        <v>0</v>
      </c>
    </row>
    <row r="43" spans="1:2" x14ac:dyDescent="0.2">
      <c r="A43" t="s">
        <v>365</v>
      </c>
      <c r="B43" s="1231" t="str">
        <f>IF('Aud Quest 2'!B38="x","Yes",IF('Aud Quest 2'!B38&lt;&gt;"x","0"))</f>
        <v>0</v>
      </c>
    </row>
    <row r="44" spans="1:2" x14ac:dyDescent="0.2">
      <c r="A44" s="13" t="s">
        <v>366</v>
      </c>
      <c r="B44" s="1231" t="str">
        <f>IF('Aud Quest 2'!B40="x","Yes",IF('Aud Quest 2'!B40&lt;&gt;"x","0"))</f>
        <v>0</v>
      </c>
    </row>
    <row r="45" spans="1:2" x14ac:dyDescent="0.2">
      <c r="A45" t="s">
        <v>367</v>
      </c>
      <c r="B45" s="1231" t="str">
        <f>IF('Aud Quest 2'!B42="x","Yes",IF('Aud Quest 2'!B42&lt;&gt;"x","0"))</f>
        <v>0</v>
      </c>
    </row>
    <row r="46" spans="1:2" x14ac:dyDescent="0.2">
      <c r="A46" t="s">
        <v>368</v>
      </c>
      <c r="B46" s="1231" t="str">
        <f>IF('Aud Quest 2'!B47="x","Yes",IF('Aud Quest 2'!B47&lt;&gt;"x","0"))</f>
        <v>0</v>
      </c>
    </row>
    <row r="47" spans="1:2" x14ac:dyDescent="0.2">
      <c r="A47" t="s">
        <v>369</v>
      </c>
      <c r="B47" s="1231" t="str">
        <f>IF('Aud Quest 2'!B48="x","Yes",IF('Aud Quest 2'!B48&lt;&gt;"x","0"))</f>
        <v>0</v>
      </c>
    </row>
    <row r="48" spans="1:2" x14ac:dyDescent="0.2">
      <c r="A48" t="s">
        <v>571</v>
      </c>
      <c r="B48" s="1231" t="str">
        <f>IF('Aud Quest 2'!B49="x","Yes",IF('Aud Quest 2'!B49&lt;&gt;"x","0"))</f>
        <v>0</v>
      </c>
    </row>
    <row r="49" spans="1:4" x14ac:dyDescent="0.2">
      <c r="A49" s="13" t="s">
        <v>1906</v>
      </c>
      <c r="B49" s="1231" t="str">
        <f>IF('Aud Quest 2'!B51="x","Yes",IF('Aud Quest 2'!B51&lt;&gt;"x","0"))</f>
        <v>0</v>
      </c>
    </row>
    <row r="50" spans="1:4" x14ac:dyDescent="0.2">
      <c r="A50" s="13" t="s">
        <v>1905</v>
      </c>
      <c r="B50" s="1793">
        <f>'Aud Quest 2'!H51</f>
        <v>0</v>
      </c>
    </row>
    <row r="51" spans="1:4" x14ac:dyDescent="0.2">
      <c r="A51" s="13" t="s">
        <v>1907</v>
      </c>
      <c r="B51" s="1231" t="str">
        <f>IF('Aud Quest 2'!B52="x","Yes",IF('Aud Quest 2'!B52&lt;&gt;"x","0"))</f>
        <v>Yes</v>
      </c>
    </row>
    <row r="52" spans="1:4" x14ac:dyDescent="0.2">
      <c r="A52" t="s">
        <v>372</v>
      </c>
      <c r="B52" s="1231">
        <f>('Aud Quest 2'!D54)</f>
        <v>0</v>
      </c>
    </row>
    <row r="53" spans="1:4" x14ac:dyDescent="0.2">
      <c r="A53" s="13" t="s">
        <v>373</v>
      </c>
      <c r="B53" s="1231">
        <f>IF('FP Info 3'!B44="X","Yes",0)</f>
        <v>0</v>
      </c>
    </row>
    <row r="54" spans="1:4" x14ac:dyDescent="0.2">
      <c r="A54" t="s">
        <v>374</v>
      </c>
      <c r="B54" s="1231">
        <f>IF('FP Info 3'!B45="X","Yes",0)</f>
        <v>0</v>
      </c>
    </row>
    <row r="55" spans="1:4" x14ac:dyDescent="0.2">
      <c r="A55" t="s">
        <v>375</v>
      </c>
      <c r="B55" s="1231">
        <f>IF('FP Info 3'!B46="X","Yes",0)</f>
        <v>0</v>
      </c>
    </row>
    <row r="56" spans="1:4" x14ac:dyDescent="0.2">
      <c r="A56" t="s">
        <v>376</v>
      </c>
      <c r="B56" s="1231">
        <f>IF('FP Info 3'!B47="X","Yes",0)</f>
        <v>0</v>
      </c>
    </row>
    <row r="57" spans="1:4" x14ac:dyDescent="0.2">
      <c r="A57" t="s">
        <v>377</v>
      </c>
      <c r="B57" s="1231">
        <f>IF('FP Info 3'!B48="X","Yes",0)</f>
        <v>0</v>
      </c>
    </row>
    <row r="58" spans="1:4" x14ac:dyDescent="0.2">
      <c r="A58" t="s">
        <v>378</v>
      </c>
      <c r="B58" s="1231">
        <f>IF('FP Info 3'!B49="X","Yes",0)</f>
        <v>0</v>
      </c>
    </row>
    <row r="59" spans="1:4" x14ac:dyDescent="0.2">
      <c r="A59" t="s">
        <v>379</v>
      </c>
      <c r="B59" s="1231">
        <f>IF('FP Info 3'!B50="X","Yes",0)</f>
        <v>0</v>
      </c>
    </row>
    <row r="60" spans="1:4" x14ac:dyDescent="0.2">
      <c r="A60" t="s">
        <v>380</v>
      </c>
      <c r="B60" s="1231">
        <f>IF('FP Info 3'!B51="X","Yes",0)</f>
        <v>0</v>
      </c>
    </row>
    <row r="61" spans="1:4" x14ac:dyDescent="0.2">
      <c r="A61" t="s">
        <v>381</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7818</v>
      </c>
      <c r="D76" s="14" t="str">
        <f t="shared" si="0"/>
        <v>Error?</v>
      </c>
    </row>
    <row r="77" spans="1:4" x14ac:dyDescent="0.2">
      <c r="A77" s="55">
        <v>16</v>
      </c>
      <c r="B77" s="1231">
        <f>'Assets-Liab 5-6'!C13</f>
        <v>1798410</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670</v>
      </c>
      <c r="D91" s="14" t="str">
        <f t="shared" si="0"/>
        <v>Error?</v>
      </c>
    </row>
    <row r="92" spans="1:4" x14ac:dyDescent="0.2">
      <c r="A92" s="55">
        <v>31</v>
      </c>
      <c r="B92" s="1231">
        <f>'Assets-Liab 5-6'!C39</f>
        <v>1204274</v>
      </c>
      <c r="D92" s="14" t="str">
        <f t="shared" si="0"/>
        <v>Error?</v>
      </c>
    </row>
    <row r="93" spans="1:4" x14ac:dyDescent="0.2">
      <c r="A93" s="55">
        <v>32</v>
      </c>
      <c r="B93" s="1231">
        <f>'Assets-Liab 5-6'!C41</f>
        <v>1798410</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0</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670</v>
      </c>
      <c r="D122" s="14" t="str">
        <f t="shared" si="0"/>
        <v>Error?</v>
      </c>
    </row>
    <row r="123" spans="1:4" x14ac:dyDescent="0.2">
      <c r="A123" s="55">
        <v>62</v>
      </c>
      <c r="B123" s="1231">
        <f>'Assets-Liab 5-6'!D39</f>
        <v>0</v>
      </c>
      <c r="D123" s="14" t="str">
        <f t="shared" si="0"/>
        <v>Error?</v>
      </c>
    </row>
    <row r="124" spans="1:4" x14ac:dyDescent="0.2">
      <c r="A124" s="55">
        <v>63</v>
      </c>
      <c r="B124" s="1231">
        <f>'Assets-Liab 5-6'!D41</f>
        <v>0</v>
      </c>
      <c r="C124" s="14" t="s">
        <v>670</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4147</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670</v>
      </c>
      <c r="D139" s="14" t="str">
        <f t="shared" si="1"/>
        <v>Error?</v>
      </c>
    </row>
    <row r="140" spans="1:4" x14ac:dyDescent="0.2">
      <c r="A140" s="55">
        <v>79</v>
      </c>
      <c r="B140" s="1231">
        <f>'Assets-Liab 5-6'!E39</f>
        <v>4147</v>
      </c>
      <c r="D140" s="14" t="str">
        <f t="shared" si="1"/>
        <v>Error?</v>
      </c>
    </row>
    <row r="141" spans="1:4" x14ac:dyDescent="0.2">
      <c r="A141" s="55">
        <v>80</v>
      </c>
      <c r="B141" s="1231">
        <f>'Assets-Liab 5-6'!E41</f>
        <v>4147</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0</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670</v>
      </c>
      <c r="D169" s="14" t="str">
        <f t="shared" si="1"/>
        <v>Error?</v>
      </c>
    </row>
    <row r="170" spans="1:4" x14ac:dyDescent="0.2">
      <c r="A170" s="55">
        <v>109</v>
      </c>
      <c r="B170" s="1231">
        <f>'Assets-Liab 5-6'!F39</f>
        <v>0</v>
      </c>
      <c r="D170" s="14" t="str">
        <f t="shared" si="1"/>
        <v>Error?</v>
      </c>
    </row>
    <row r="171" spans="1:4" x14ac:dyDescent="0.2">
      <c r="A171" s="55">
        <v>110</v>
      </c>
      <c r="B171" s="1231">
        <f>'Assets-Liab 5-6'!F41</f>
        <v>0</v>
      </c>
      <c r="C171" s="14" t="s">
        <v>670</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0</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670</v>
      </c>
      <c r="D188" s="14" t="str">
        <f t="shared" si="1"/>
        <v>Error?</v>
      </c>
    </row>
    <row r="189" spans="1:4" x14ac:dyDescent="0.2">
      <c r="A189" s="55">
        <v>128</v>
      </c>
      <c r="B189" s="1231">
        <f>'Assets-Liab 5-6'!G39</f>
        <v>0</v>
      </c>
      <c r="D189" s="14" t="str">
        <f t="shared" si="1"/>
        <v>Error?</v>
      </c>
    </row>
    <row r="190" spans="1:4" x14ac:dyDescent="0.2">
      <c r="A190" s="55">
        <v>129</v>
      </c>
      <c r="B190" s="1231">
        <f>'Assets-Liab 5-6'!G41</f>
        <v>0</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670</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150000</v>
      </c>
      <c r="D273" s="14" t="str">
        <f t="shared" si="3"/>
        <v>Error?</v>
      </c>
    </row>
    <row r="274" spans="1:4" x14ac:dyDescent="0.2">
      <c r="A274" s="55">
        <v>213</v>
      </c>
      <c r="B274" s="1231">
        <f>'Assets-Liab 5-6'!M17</f>
        <v>731535</v>
      </c>
      <c r="D274" s="14" t="str">
        <f t="shared" si="3"/>
        <v>Error?</v>
      </c>
    </row>
    <row r="275" spans="1:4" x14ac:dyDescent="0.2">
      <c r="A275" s="55">
        <v>214</v>
      </c>
      <c r="B275" s="1231">
        <f>'Assets-Liab 5-6'!M18</f>
        <v>50000</v>
      </c>
      <c r="D275" s="14" t="str">
        <f t="shared" si="3"/>
        <v>Error?</v>
      </c>
    </row>
    <row r="276" spans="1:4" x14ac:dyDescent="0.2">
      <c r="A276" s="55">
        <v>215</v>
      </c>
      <c r="B276" s="1231">
        <f>'Assets-Liab 5-6'!M19</f>
        <v>142759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1074294</v>
      </c>
      <c r="C279" s="14" t="s">
        <v>670</v>
      </c>
      <c r="D279" s="14" t="str">
        <f t="shared" si="3"/>
        <v>Error?</v>
      </c>
    </row>
    <row r="280" spans="1:4" x14ac:dyDescent="0.2">
      <c r="A280" s="55">
        <v>219</v>
      </c>
      <c r="B280" s="1231">
        <f>'Assets-Liab 5-6'!M40</f>
        <v>1074294</v>
      </c>
      <c r="D280" s="14" t="str">
        <f t="shared" si="3"/>
        <v>Error?</v>
      </c>
    </row>
    <row r="281" spans="1:4" x14ac:dyDescent="0.2">
      <c r="A281" s="55">
        <v>220</v>
      </c>
      <c r="B281" s="1231">
        <f>'Assets-Liab 5-6'!M41</f>
        <v>1074294</v>
      </c>
      <c r="C281" s="14" t="s">
        <v>670</v>
      </c>
      <c r="D281" s="14" t="str">
        <f t="shared" si="3"/>
        <v>Error?</v>
      </c>
    </row>
    <row r="282" spans="1:4" x14ac:dyDescent="0.2">
      <c r="A282" s="55">
        <v>221</v>
      </c>
      <c r="B282" s="1231">
        <f>'Assets-Liab 5-6'!N21</f>
        <v>0</v>
      </c>
      <c r="D282" s="14" t="str">
        <f t="shared" si="3"/>
        <v>Error?</v>
      </c>
    </row>
    <row r="283" spans="1:4" x14ac:dyDescent="0.2">
      <c r="A283" s="55">
        <v>222</v>
      </c>
      <c r="B283" s="1231">
        <f>'Assets-Liab 5-6'!N22</f>
        <v>0</v>
      </c>
      <c r="D283" s="14" t="str">
        <f t="shared" si="3"/>
        <v>Error?</v>
      </c>
    </row>
    <row r="284" spans="1:4" x14ac:dyDescent="0.2">
      <c r="A284" s="55">
        <v>223</v>
      </c>
      <c r="B284" s="1231">
        <f>'Assets-Liab 5-6'!N23</f>
        <v>0</v>
      </c>
      <c r="C284" s="14" t="s">
        <v>670</v>
      </c>
      <c r="D284" s="14" t="str">
        <f t="shared" si="3"/>
        <v>Error?</v>
      </c>
    </row>
    <row r="285" spans="1:4" x14ac:dyDescent="0.2">
      <c r="A285" s="55">
        <v>224</v>
      </c>
      <c r="B285" s="1231">
        <f>'Assets-Liab 5-6'!N36</f>
        <v>0</v>
      </c>
      <c r="D285" s="14" t="str">
        <f t="shared" si="3"/>
        <v>Error?</v>
      </c>
    </row>
    <row r="286" spans="1:4" x14ac:dyDescent="0.2">
      <c r="A286" s="83">
        <v>225</v>
      </c>
      <c r="D286" s="14" t="str">
        <f t="shared" si="3"/>
        <v>OK</v>
      </c>
    </row>
    <row r="287" spans="1:4" x14ac:dyDescent="0.2">
      <c r="A287" s="55">
        <v>226</v>
      </c>
      <c r="B287" s="1231">
        <f>'Assets-Liab 5-6'!N37</f>
        <v>0</v>
      </c>
      <c r="C287" s="14" t="s">
        <v>670</v>
      </c>
      <c r="D287" s="14" t="str">
        <f t="shared" si="3"/>
        <v>Error?</v>
      </c>
    </row>
    <row r="288" spans="1:4" x14ac:dyDescent="0.2">
      <c r="A288" s="55">
        <v>227</v>
      </c>
      <c r="B288" s="1231">
        <f>'Assets-Liab 5-6'!N41</f>
        <v>0</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0</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31981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16630</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34024</v>
      </c>
      <c r="D719" s="14" t="str">
        <f t="shared" si="10"/>
        <v>Error?</v>
      </c>
    </row>
    <row r="720" spans="1:4" x14ac:dyDescent="0.2">
      <c r="A720" s="55">
        <v>659</v>
      </c>
      <c r="B720" s="1231">
        <f>'Expenditures 15-22'!C33</f>
        <v>1095832</v>
      </c>
      <c r="C720" s="14" t="s">
        <v>670</v>
      </c>
      <c r="D720" s="14" t="str">
        <f t="shared" si="10"/>
        <v>Error?</v>
      </c>
    </row>
    <row r="721" spans="1:4" x14ac:dyDescent="0.2">
      <c r="A721" s="55">
        <v>660</v>
      </c>
      <c r="B721" s="1231">
        <f>'Expenditures 15-22'!C36</f>
        <v>201924</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460904</v>
      </c>
      <c r="D723" s="14" t="str">
        <f t="shared" si="10"/>
        <v>Error?</v>
      </c>
    </row>
    <row r="724" spans="1:4" x14ac:dyDescent="0.2">
      <c r="A724" s="55">
        <v>663</v>
      </c>
      <c r="B724" s="1231">
        <f>'Expenditures 15-22'!C39</f>
        <v>122695</v>
      </c>
      <c r="D724" s="14" t="str">
        <f t="shared" si="10"/>
        <v>Error?</v>
      </c>
    </row>
    <row r="725" spans="1:4" x14ac:dyDescent="0.2">
      <c r="A725" s="55">
        <v>664</v>
      </c>
      <c r="B725" s="1231">
        <f>'Expenditures 15-22'!C40</f>
        <v>609524</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1395047</v>
      </c>
      <c r="C727" s="14" t="s">
        <v>670</v>
      </c>
      <c r="D727" s="14" t="str">
        <f t="shared" si="10"/>
        <v>Error?</v>
      </c>
    </row>
    <row r="728" spans="1:4" x14ac:dyDescent="0.2">
      <c r="A728" s="55">
        <v>667</v>
      </c>
      <c r="B728" s="1231">
        <f>'Expenditures 15-22'!C44</f>
        <v>15673</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15673</v>
      </c>
      <c r="C731" s="14" t="s">
        <v>670</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197561</v>
      </c>
      <c r="D733" s="14" t="str">
        <f t="shared" si="10"/>
        <v>Error?</v>
      </c>
    </row>
    <row r="734" spans="1:4" x14ac:dyDescent="0.2">
      <c r="A734" s="55">
        <v>673</v>
      </c>
      <c r="B734" s="1231">
        <f>'Expenditures 15-22'!C53</f>
        <v>389598</v>
      </c>
      <c r="C734" s="14" t="s">
        <v>670</v>
      </c>
      <c r="D734" s="14" t="str">
        <f t="shared" si="10"/>
        <v>Error?</v>
      </c>
    </row>
    <row r="735" spans="1:4" x14ac:dyDescent="0.2">
      <c r="A735" s="55">
        <v>674</v>
      </c>
      <c r="B735" s="1231">
        <f>'Expenditures 15-22'!C55</f>
        <v>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0</v>
      </c>
      <c r="C737" s="14" t="s">
        <v>670</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53011</v>
      </c>
      <c r="D739" s="14" t="str">
        <f t="shared" si="10"/>
        <v>Error?</v>
      </c>
    </row>
    <row r="740" spans="1:4" x14ac:dyDescent="0.2">
      <c r="A740" s="55">
        <v>679</v>
      </c>
      <c r="B740" s="1231">
        <f>'Expenditures 15-22'!C61</f>
        <v>4161</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57172</v>
      </c>
      <c r="C745" s="14" t="s">
        <v>670</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670</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1857490</v>
      </c>
      <c r="C755" s="14" t="s">
        <v>670</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2953322</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9855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3349</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2818</v>
      </c>
      <c r="D777" s="14" t="str">
        <f t="shared" si="11"/>
        <v>Error?</v>
      </c>
    </row>
    <row r="778" spans="1:4" x14ac:dyDescent="0.2">
      <c r="A778" s="55">
        <v>717</v>
      </c>
      <c r="B778" s="1231">
        <f>'Expenditures 15-22'!D33</f>
        <v>331572</v>
      </c>
      <c r="C778" s="14" t="s">
        <v>670</v>
      </c>
      <c r="D778" s="14" t="str">
        <f t="shared" si="11"/>
        <v>Error?</v>
      </c>
    </row>
    <row r="779" spans="1:4" x14ac:dyDescent="0.2">
      <c r="A779" s="55">
        <v>718</v>
      </c>
      <c r="B779" s="1231">
        <f>'Expenditures 15-22'!D36</f>
        <v>31487</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156012</v>
      </c>
      <c r="D781" s="14" t="str">
        <f t="shared" si="11"/>
        <v>Error?</v>
      </c>
    </row>
    <row r="782" spans="1:4" x14ac:dyDescent="0.2">
      <c r="A782" s="55">
        <v>721</v>
      </c>
      <c r="B782" s="1231">
        <f>'Expenditures 15-22'!D39</f>
        <v>9820</v>
      </c>
      <c r="D782" s="14" t="str">
        <f t="shared" si="11"/>
        <v>Error?</v>
      </c>
    </row>
    <row r="783" spans="1:4" x14ac:dyDescent="0.2">
      <c r="A783" s="55">
        <v>722</v>
      </c>
      <c r="B783" s="1231">
        <f>'Expenditures 15-22'!D40</f>
        <v>107390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304709</v>
      </c>
      <c r="C785" s="14" t="s">
        <v>670</v>
      </c>
      <c r="D785" s="14" t="str">
        <f t="shared" si="11"/>
        <v>Error?</v>
      </c>
    </row>
    <row r="786" spans="1:4" x14ac:dyDescent="0.2">
      <c r="A786" s="55">
        <v>725</v>
      </c>
      <c r="B786" s="1231">
        <f>'Expenditures 15-22'!D44</f>
        <v>1866</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1866</v>
      </c>
      <c r="C789" s="14" t="s">
        <v>670</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56688</v>
      </c>
      <c r="D791" s="14" t="str">
        <f t="shared" si="11"/>
        <v>Error?</v>
      </c>
    </row>
    <row r="792" spans="1:4" x14ac:dyDescent="0.2">
      <c r="A792" s="55">
        <v>731</v>
      </c>
      <c r="B792" s="1231">
        <f>'Expenditures 15-22'!D53</f>
        <v>109253</v>
      </c>
      <c r="C792" s="14" t="s">
        <v>670</v>
      </c>
      <c r="D792" s="14" t="str">
        <f t="shared" si="11"/>
        <v>Error?</v>
      </c>
    </row>
    <row r="793" spans="1:4" x14ac:dyDescent="0.2">
      <c r="A793" s="55">
        <v>732</v>
      </c>
      <c r="B793" s="1231">
        <f>'Expenditures 15-22'!D55</f>
        <v>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0</v>
      </c>
      <c r="C795" s="14" t="s">
        <v>670</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14823</v>
      </c>
      <c r="D797" s="14" t="str">
        <f t="shared" si="11"/>
        <v>Error?</v>
      </c>
    </row>
    <row r="798" spans="1:4" x14ac:dyDescent="0.2">
      <c r="A798" s="55">
        <v>737</v>
      </c>
      <c r="B798" s="1231">
        <f>'Expenditures 15-22'!D61</f>
        <v>319</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15142</v>
      </c>
      <c r="C803" s="14" t="s">
        <v>670</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670</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430970</v>
      </c>
      <c r="C813" s="14" t="s">
        <v>670</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762542</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1479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2515</v>
      </c>
      <c r="D833" s="14" t="str">
        <f t="shared" si="12"/>
        <v>Error?</v>
      </c>
    </row>
    <row r="834" spans="1:4" x14ac:dyDescent="0.2">
      <c r="A834" s="55">
        <v>773</v>
      </c>
      <c r="B834" s="1231">
        <f>'Expenditures 15-22'!E14</f>
        <v>0</v>
      </c>
      <c r="D834" s="14" t="str">
        <f t="shared" si="12"/>
        <v>Error?</v>
      </c>
    </row>
    <row r="835" spans="1:4" x14ac:dyDescent="0.2">
      <c r="A835" s="55">
        <v>774</v>
      </c>
      <c r="B835" s="1231">
        <f>'Expenditures 15-22'!E15</f>
        <v>263</v>
      </c>
      <c r="D835" s="14" t="str">
        <f t="shared" si="12"/>
        <v>Error?</v>
      </c>
    </row>
    <row r="836" spans="1:4" x14ac:dyDescent="0.2">
      <c r="A836" s="55">
        <v>775</v>
      </c>
      <c r="B836" s="1231">
        <f>'Expenditures 15-22'!E33</f>
        <v>50599</v>
      </c>
      <c r="C836" s="14" t="s">
        <v>670</v>
      </c>
      <c r="D836" s="14" t="str">
        <f t="shared" si="12"/>
        <v>Error?</v>
      </c>
    </row>
    <row r="837" spans="1:4" x14ac:dyDescent="0.2">
      <c r="A837" s="55">
        <v>776</v>
      </c>
      <c r="B837" s="1231">
        <f>'Expenditures 15-22'!E36</f>
        <v>19841</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10638</v>
      </c>
      <c r="D839" s="14" t="str">
        <f t="shared" si="12"/>
        <v>Error?</v>
      </c>
    </row>
    <row r="840" spans="1:4" x14ac:dyDescent="0.2">
      <c r="A840" s="55">
        <v>779</v>
      </c>
      <c r="B840" s="1231">
        <f>'Expenditures 15-22'!E39</f>
        <v>599</v>
      </c>
      <c r="D840" s="14" t="str">
        <f t="shared" si="12"/>
        <v>Error?</v>
      </c>
    </row>
    <row r="841" spans="1:4" x14ac:dyDescent="0.2">
      <c r="A841" s="55">
        <v>780</v>
      </c>
      <c r="B841" s="1231">
        <f>'Expenditures 15-22'!E40</f>
        <v>73910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104988</v>
      </c>
      <c r="C843" s="14" t="s">
        <v>670</v>
      </c>
      <c r="D843" s="14" t="str">
        <f t="shared" si="12"/>
        <v>Error?</v>
      </c>
    </row>
    <row r="844" spans="1:4" x14ac:dyDescent="0.2">
      <c r="A844" s="55">
        <v>783</v>
      </c>
      <c r="B844" s="1231">
        <f>'Expenditures 15-22'!E44</f>
        <v>87361</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87361</v>
      </c>
      <c r="C847" s="14" t="s">
        <v>670</v>
      </c>
      <c r="D847" s="14" t="str">
        <f t="shared" si="12"/>
        <v>Error?</v>
      </c>
    </row>
    <row r="848" spans="1:4" x14ac:dyDescent="0.2">
      <c r="A848" s="55">
        <v>787</v>
      </c>
      <c r="B848" s="1231">
        <f>'Expenditures 15-22'!E49</f>
        <v>18011</v>
      </c>
      <c r="D848" s="14" t="str">
        <f t="shared" si="12"/>
        <v>Error?</v>
      </c>
    </row>
    <row r="849" spans="1:4" x14ac:dyDescent="0.2">
      <c r="A849" s="55">
        <v>788</v>
      </c>
      <c r="B849" s="1231">
        <f>'Expenditures 15-22'!E50</f>
        <v>101789</v>
      </c>
      <c r="D849" s="14" t="str">
        <f t="shared" si="12"/>
        <v>Error?</v>
      </c>
    </row>
    <row r="850" spans="1:4" x14ac:dyDescent="0.2">
      <c r="A850" s="55">
        <v>789</v>
      </c>
      <c r="B850" s="1231">
        <f>'Expenditures 15-22'!E53</f>
        <v>123315</v>
      </c>
      <c r="C850" s="14" t="s">
        <v>670</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670</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2112</v>
      </c>
      <c r="D855" s="14" t="str">
        <f t="shared" si="12"/>
        <v>Error?</v>
      </c>
    </row>
    <row r="856" spans="1:4" x14ac:dyDescent="0.2">
      <c r="A856" s="55">
        <v>795</v>
      </c>
      <c r="B856" s="1231">
        <f>'Expenditures 15-22'!E61</f>
        <v>38965</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41077</v>
      </c>
      <c r="C861" s="14" t="s">
        <v>670</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670</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356741</v>
      </c>
      <c r="C871" s="14" t="s">
        <v>670</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463288</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0</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37</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115</v>
      </c>
      <c r="D893" s="14" t="str">
        <f t="shared" si="12"/>
        <v>Error?</v>
      </c>
    </row>
    <row r="894" spans="1:4" x14ac:dyDescent="0.2">
      <c r="A894" s="55">
        <v>833</v>
      </c>
      <c r="B894" s="1231">
        <f>'Expenditures 15-22'!F33</f>
        <v>13250</v>
      </c>
      <c r="C894" s="14" t="s">
        <v>670</v>
      </c>
      <c r="D894" s="14" t="str">
        <f t="shared" si="12"/>
        <v>Error?</v>
      </c>
    </row>
    <row r="895" spans="1:4" x14ac:dyDescent="0.2">
      <c r="A895" s="55">
        <v>834</v>
      </c>
      <c r="B895" s="1231">
        <f>'Expenditures 15-22'!F36</f>
        <v>1243</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9348</v>
      </c>
      <c r="D897" s="14" t="str">
        <f t="shared" si="13"/>
        <v>Error?</v>
      </c>
    </row>
    <row r="898" spans="1:4" x14ac:dyDescent="0.2">
      <c r="A898" s="55">
        <v>837</v>
      </c>
      <c r="B898" s="1231">
        <f>'Expenditures 15-22'!F39</f>
        <v>4786</v>
      </c>
      <c r="D898" s="14" t="str">
        <f t="shared" si="13"/>
        <v>Error?</v>
      </c>
    </row>
    <row r="899" spans="1:4" x14ac:dyDescent="0.2">
      <c r="A899" s="55">
        <v>838</v>
      </c>
      <c r="B899" s="1231">
        <f>'Expenditures 15-22'!F40</f>
        <v>1645</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17022</v>
      </c>
      <c r="C901" s="14" t="s">
        <v>670</v>
      </c>
      <c r="D901" s="14" t="str">
        <f t="shared" si="13"/>
        <v>Error?</v>
      </c>
    </row>
    <row r="902" spans="1:4" x14ac:dyDescent="0.2">
      <c r="A902" s="55">
        <v>841</v>
      </c>
      <c r="B902" s="1231">
        <f>'Expenditures 15-22'!F44</f>
        <v>7576</v>
      </c>
      <c r="D902" s="14" t="str">
        <f t="shared" si="13"/>
        <v>Error?</v>
      </c>
    </row>
    <row r="903" spans="1:4" x14ac:dyDescent="0.2">
      <c r="A903" s="55">
        <v>842</v>
      </c>
      <c r="B903" s="1231">
        <f>'Expenditures 15-22'!F45</f>
        <v>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7576</v>
      </c>
      <c r="C905" s="14" t="s">
        <v>670</v>
      </c>
      <c r="D905" s="14" t="str">
        <f t="shared" si="13"/>
        <v>Error?</v>
      </c>
    </row>
    <row r="906" spans="1:4" x14ac:dyDescent="0.2">
      <c r="A906" s="55">
        <v>845</v>
      </c>
      <c r="B906" s="1231">
        <f>'Expenditures 15-22'!F49</f>
        <v>992</v>
      </c>
      <c r="D906" s="14" t="str">
        <f t="shared" si="13"/>
        <v>Error?</v>
      </c>
    </row>
    <row r="907" spans="1:4" x14ac:dyDescent="0.2">
      <c r="A907" s="55">
        <v>846</v>
      </c>
      <c r="B907" s="1231">
        <f>'Expenditures 15-22'!F50</f>
        <v>39290</v>
      </c>
      <c r="D907" s="14" t="str">
        <f t="shared" si="13"/>
        <v>Error?</v>
      </c>
    </row>
    <row r="908" spans="1:4" x14ac:dyDescent="0.2">
      <c r="A908" s="55">
        <v>847</v>
      </c>
      <c r="B908" s="1231">
        <f>'Expenditures 15-22'!F53</f>
        <v>40306</v>
      </c>
      <c r="C908" s="14" t="s">
        <v>670</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670</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1609</v>
      </c>
      <c r="D913" s="14" t="str">
        <f t="shared" si="13"/>
        <v>Error?</v>
      </c>
    </row>
    <row r="914" spans="1:4" x14ac:dyDescent="0.2">
      <c r="A914" s="55">
        <v>853</v>
      </c>
      <c r="B914" s="1231">
        <f>'Expenditures 15-22'!F61</f>
        <v>936</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2545</v>
      </c>
      <c r="C919" s="14" t="s">
        <v>670</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670</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67449</v>
      </c>
      <c r="C929" s="14" t="s">
        <v>670</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80699</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670</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670</v>
      </c>
      <c r="D959" s="14" t="str">
        <f t="shared" ref="D959:D1022" si="14">IF(ISBLANK(B959),"OK",IF(A959-B959=0,"OK","Error?"))</f>
        <v>Error?</v>
      </c>
    </row>
    <row r="960" spans="1:4" x14ac:dyDescent="0.2">
      <c r="A960" s="55">
        <v>899</v>
      </c>
      <c r="B960" s="1231">
        <f>'Expenditures 15-22'!G44</f>
        <v>881</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881</v>
      </c>
      <c r="C963" s="14" t="s">
        <v>670</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670</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670</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670</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670</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881</v>
      </c>
      <c r="C987" s="14" t="s">
        <v>670</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881</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670</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670</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670</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3891</v>
      </c>
      <c r="D1023" s="14" t="str">
        <f t="shared" ref="D1023:D1086" si="15">IF(ISBLANK(B1023),"OK",IF(A1023-B1023=0,"OK","Error?"))</f>
        <v>Error?</v>
      </c>
    </row>
    <row r="1024" spans="1:4" x14ac:dyDescent="0.2">
      <c r="A1024" s="55">
        <v>963</v>
      </c>
      <c r="B1024" s="1231">
        <f>'Expenditures 15-22'!H53</f>
        <v>4355</v>
      </c>
      <c r="C1024" s="14" t="s">
        <v>670</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670</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190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190</v>
      </c>
      <c r="C1035" s="14" t="s">
        <v>670</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670</v>
      </c>
      <c r="D1043" s="14" t="str">
        <f t="shared" si="15"/>
        <v>Error?</v>
      </c>
    </row>
    <row r="1044" spans="1:4" x14ac:dyDescent="0.2">
      <c r="A1044" s="55">
        <v>983</v>
      </c>
      <c r="B1044" s="1231">
        <f>'Expenditures 15-22'!H73</f>
        <v>1583</v>
      </c>
      <c r="D1044" s="14" t="str">
        <f t="shared" si="15"/>
        <v>Error?</v>
      </c>
    </row>
    <row r="1045" spans="1:4" x14ac:dyDescent="0.2">
      <c r="A1045" s="55">
        <v>984</v>
      </c>
      <c r="B1045" s="1231">
        <f>'Expenditures 15-22'!H74</f>
        <v>6128</v>
      </c>
      <c r="C1045" s="14" t="s">
        <v>670</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1793333</v>
      </c>
      <c r="C1047" s="14" t="s">
        <v>670</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670</v>
      </c>
      <c r="D1053" s="14" t="str">
        <f t="shared" si="15"/>
        <v>Error?</v>
      </c>
    </row>
    <row r="1054" spans="1:4" x14ac:dyDescent="0.2">
      <c r="A1054" s="55">
        <v>993</v>
      </c>
      <c r="B1054" s="1231">
        <f>'Expenditures 15-22'!H114</f>
        <v>1799461</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0</v>
      </c>
      <c r="C1093" s="14" t="s">
        <v>670</v>
      </c>
      <c r="D1093" s="14" t="str">
        <f t="shared" si="16"/>
        <v>Error?</v>
      </c>
    </row>
    <row r="1094" spans="1:4" x14ac:dyDescent="0.2">
      <c r="A1094" s="55">
        <v>1033</v>
      </c>
      <c r="B1094" s="1231">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43315</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670</v>
      </c>
      <c r="D1104" s="14" t="str">
        <f t="shared" si="16"/>
        <v>Error?</v>
      </c>
    </row>
    <row r="1105" spans="1:4" x14ac:dyDescent="0.2">
      <c r="A1105" s="55">
        <v>1044</v>
      </c>
      <c r="B1105" s="1231">
        <f>'Expenditures 15-22'!K13</f>
        <v>22531</v>
      </c>
      <c r="C1105" s="14" t="s">
        <v>670</v>
      </c>
      <c r="D1105" s="14" t="str">
        <f t="shared" si="16"/>
        <v>Error?</v>
      </c>
    </row>
    <row r="1106" spans="1:4" x14ac:dyDescent="0.2">
      <c r="A1106" s="55">
        <v>1045</v>
      </c>
      <c r="B1106" s="1231">
        <f>'Expenditures 15-22'!K14</f>
        <v>0</v>
      </c>
      <c r="C1106" s="14" t="s">
        <v>670</v>
      </c>
      <c r="D1106" s="14" t="str">
        <f t="shared" si="16"/>
        <v>Error?</v>
      </c>
    </row>
    <row r="1107" spans="1:4" x14ac:dyDescent="0.2">
      <c r="A1107" s="55">
        <v>1046</v>
      </c>
      <c r="B1107" s="1231">
        <f>'Expenditures 15-22'!K15</f>
        <v>37220</v>
      </c>
      <c r="C1107" s="14" t="s">
        <v>670</v>
      </c>
      <c r="D1107" s="14" t="str">
        <f t="shared" si="16"/>
        <v>Error?</v>
      </c>
    </row>
    <row r="1108" spans="1:4" x14ac:dyDescent="0.2">
      <c r="A1108" s="55">
        <v>1047</v>
      </c>
      <c r="B1108" s="1231">
        <f>'Expenditures 15-22'!K33</f>
        <v>1491293</v>
      </c>
      <c r="C1108" s="14" t="s">
        <v>670</v>
      </c>
      <c r="D1108" s="14" t="str">
        <f t="shared" si="16"/>
        <v>Error?</v>
      </c>
    </row>
    <row r="1109" spans="1:4" x14ac:dyDescent="0.2">
      <c r="A1109" s="55">
        <v>1048</v>
      </c>
      <c r="B1109" s="1231">
        <f>'Expenditures 15-22'!K36</f>
        <v>254495</v>
      </c>
      <c r="C1109" s="14" t="s">
        <v>670</v>
      </c>
      <c r="D1109" s="14" t="str">
        <f t="shared" si="16"/>
        <v>Error?</v>
      </c>
    </row>
    <row r="1110" spans="1:4" x14ac:dyDescent="0.2">
      <c r="A1110" s="55">
        <v>1049</v>
      </c>
      <c r="B1110" s="1231">
        <f>'Expenditures 15-22'!K37</f>
        <v>0</v>
      </c>
      <c r="C1110" s="14" t="s">
        <v>670</v>
      </c>
      <c r="D1110" s="14" t="str">
        <f t="shared" si="16"/>
        <v>Error?</v>
      </c>
    </row>
    <row r="1111" spans="1:4" x14ac:dyDescent="0.2">
      <c r="A1111" s="55">
        <v>1050</v>
      </c>
      <c r="B1111" s="1231">
        <f>'Expenditures 15-22'!K38</f>
        <v>637182</v>
      </c>
      <c r="C1111" s="14" t="s">
        <v>670</v>
      </c>
      <c r="D1111" s="14" t="str">
        <f t="shared" si="16"/>
        <v>Error?</v>
      </c>
    </row>
    <row r="1112" spans="1:4" x14ac:dyDescent="0.2">
      <c r="A1112" s="55">
        <v>1051</v>
      </c>
      <c r="B1112" s="1231">
        <f>'Expenditures 15-22'!K39</f>
        <v>137900</v>
      </c>
      <c r="C1112" s="14" t="s">
        <v>670</v>
      </c>
      <c r="D1112" s="14" t="str">
        <f t="shared" si="16"/>
        <v>Error?</v>
      </c>
    </row>
    <row r="1113" spans="1:4" x14ac:dyDescent="0.2">
      <c r="A1113" s="55">
        <v>1052</v>
      </c>
      <c r="B1113" s="1231">
        <f>'Expenditures 15-22'!K40</f>
        <v>793449</v>
      </c>
      <c r="C1113" s="14" t="s">
        <v>670</v>
      </c>
      <c r="D1113" s="14" t="str">
        <f t="shared" si="16"/>
        <v>Error?</v>
      </c>
    </row>
    <row r="1114" spans="1:4" x14ac:dyDescent="0.2">
      <c r="A1114" s="55">
        <v>1053</v>
      </c>
      <c r="B1114" s="1231">
        <f>'Expenditures 15-22'!K41</f>
        <v>0</v>
      </c>
      <c r="C1114" s="14" t="s">
        <v>670</v>
      </c>
      <c r="D1114" s="14" t="str">
        <f t="shared" si="16"/>
        <v>Error?</v>
      </c>
    </row>
    <row r="1115" spans="1:4" x14ac:dyDescent="0.2">
      <c r="A1115" s="55">
        <v>1054</v>
      </c>
      <c r="B1115" s="1231">
        <f>'Expenditures 15-22'!K42</f>
        <v>1823026</v>
      </c>
      <c r="C1115" s="14" t="s">
        <v>670</v>
      </c>
      <c r="D1115" s="14" t="str">
        <f t="shared" si="16"/>
        <v>Error?</v>
      </c>
    </row>
    <row r="1116" spans="1:4" x14ac:dyDescent="0.2">
      <c r="A1116" s="55">
        <v>1055</v>
      </c>
      <c r="B1116" s="1231">
        <f>'Expenditures 15-22'!K44</f>
        <v>113493</v>
      </c>
      <c r="C1116" s="14" t="s">
        <v>670</v>
      </c>
      <c r="D1116" s="14" t="str">
        <f t="shared" si="16"/>
        <v>Error?</v>
      </c>
    </row>
    <row r="1117" spans="1:4" x14ac:dyDescent="0.2">
      <c r="A1117" s="55">
        <v>1056</v>
      </c>
      <c r="B1117" s="1231">
        <f>'Expenditures 15-22'!K45</f>
        <v>0</v>
      </c>
      <c r="C1117" s="14" t="s">
        <v>670</v>
      </c>
      <c r="D1117" s="14" t="str">
        <f t="shared" si="16"/>
        <v>Error?</v>
      </c>
    </row>
    <row r="1118" spans="1:4" x14ac:dyDescent="0.2">
      <c r="A1118" s="55">
        <v>1057</v>
      </c>
      <c r="B1118" s="1231">
        <f>'Expenditures 15-22'!K46</f>
        <v>0</v>
      </c>
      <c r="C1118" s="14" t="s">
        <v>670</v>
      </c>
      <c r="D1118" s="14" t="str">
        <f t="shared" si="16"/>
        <v>Error?</v>
      </c>
    </row>
    <row r="1119" spans="1:4" x14ac:dyDescent="0.2">
      <c r="A1119" s="55">
        <v>1058</v>
      </c>
      <c r="B1119" s="1231">
        <f>'Expenditures 15-22'!K47</f>
        <v>113493</v>
      </c>
      <c r="C1119" s="14" t="s">
        <v>670</v>
      </c>
      <c r="D1119" s="14" t="str">
        <f t="shared" si="16"/>
        <v>Error?</v>
      </c>
    </row>
    <row r="1120" spans="1:4" x14ac:dyDescent="0.2">
      <c r="A1120" s="55">
        <v>1059</v>
      </c>
      <c r="B1120" s="1231">
        <f>'Expenditures 15-22'!K49</f>
        <v>19003</v>
      </c>
      <c r="C1120" s="14" t="s">
        <v>670</v>
      </c>
      <c r="D1120" s="14" t="str">
        <f t="shared" si="16"/>
        <v>Error?</v>
      </c>
    </row>
    <row r="1121" spans="1:4" x14ac:dyDescent="0.2">
      <c r="A1121" s="55">
        <v>1060</v>
      </c>
      <c r="B1121" s="1231">
        <f>'Expenditures 15-22'!K50</f>
        <v>407272</v>
      </c>
      <c r="C1121" s="14" t="s">
        <v>670</v>
      </c>
      <c r="D1121" s="14" t="str">
        <f t="shared" si="16"/>
        <v>Error?</v>
      </c>
    </row>
    <row r="1122" spans="1:4" x14ac:dyDescent="0.2">
      <c r="A1122" s="55">
        <v>1061</v>
      </c>
      <c r="B1122" s="1231">
        <f>'Expenditures 15-22'!K53</f>
        <v>674880</v>
      </c>
      <c r="C1122" s="14" t="s">
        <v>670</v>
      </c>
      <c r="D1122" s="14" t="str">
        <f t="shared" si="16"/>
        <v>Error?</v>
      </c>
    </row>
    <row r="1123" spans="1:4" x14ac:dyDescent="0.2">
      <c r="A1123" s="55">
        <v>1062</v>
      </c>
      <c r="B1123" s="1231">
        <f>'Expenditures 15-22'!K55</f>
        <v>0</v>
      </c>
      <c r="C1123" s="14" t="s">
        <v>670</v>
      </c>
      <c r="D1123" s="14" t="str">
        <f t="shared" si="16"/>
        <v>Error?</v>
      </c>
    </row>
    <row r="1124" spans="1:4" x14ac:dyDescent="0.2">
      <c r="A1124" s="55">
        <v>1063</v>
      </c>
      <c r="B1124" s="1231">
        <f>'Expenditures 15-22'!K56</f>
        <v>2040</v>
      </c>
      <c r="C1124" s="14" t="s">
        <v>670</v>
      </c>
      <c r="D1124" s="14" t="str">
        <f t="shared" si="16"/>
        <v>Error?</v>
      </c>
    </row>
    <row r="1125" spans="1:4" x14ac:dyDescent="0.2">
      <c r="A1125" s="55">
        <v>1064</v>
      </c>
      <c r="B1125" s="1231">
        <f>'Expenditures 15-22'!K57</f>
        <v>2040</v>
      </c>
      <c r="C1125" s="14" t="s">
        <v>670</v>
      </c>
      <c r="D1125" s="14" t="str">
        <f t="shared" si="16"/>
        <v>Error?</v>
      </c>
    </row>
    <row r="1126" spans="1:4" x14ac:dyDescent="0.2">
      <c r="A1126" s="55">
        <v>1065</v>
      </c>
      <c r="B1126" s="1231">
        <f>'Expenditures 15-22'!K59</f>
        <v>0</v>
      </c>
      <c r="C1126" s="14" t="s">
        <v>670</v>
      </c>
      <c r="D1126" s="14" t="str">
        <f t="shared" si="16"/>
        <v>Error?</v>
      </c>
    </row>
    <row r="1127" spans="1:4" x14ac:dyDescent="0.2">
      <c r="A1127" s="55">
        <v>1066</v>
      </c>
      <c r="B1127" s="1231">
        <f>'Expenditures 15-22'!K60</f>
        <v>71745</v>
      </c>
      <c r="C1127" s="14" t="s">
        <v>670</v>
      </c>
      <c r="D1127" s="14" t="str">
        <f t="shared" si="16"/>
        <v>Error?</v>
      </c>
    </row>
    <row r="1128" spans="1:4" x14ac:dyDescent="0.2">
      <c r="A1128" s="55">
        <v>1067</v>
      </c>
      <c r="B1128" s="1231">
        <f>'Expenditures 15-22'!K61</f>
        <v>44381</v>
      </c>
      <c r="C1128" s="14" t="s">
        <v>670</v>
      </c>
      <c r="D1128" s="14" t="str">
        <f t="shared" si="16"/>
        <v>Error?</v>
      </c>
    </row>
    <row r="1129" spans="1:4" x14ac:dyDescent="0.2">
      <c r="A1129" s="55">
        <v>1068</v>
      </c>
      <c r="B1129" s="1231">
        <f>'Expenditures 15-22'!K62</f>
        <v>0</v>
      </c>
      <c r="C1129" s="14" t="s">
        <v>670</v>
      </c>
      <c r="D1129" s="14" t="str">
        <f t="shared" si="16"/>
        <v>Error?</v>
      </c>
    </row>
    <row r="1130" spans="1:4" x14ac:dyDescent="0.2">
      <c r="A1130" s="55">
        <v>1069</v>
      </c>
      <c r="B1130" s="1231">
        <f>'Expenditures 15-22'!K63</f>
        <v>0</v>
      </c>
      <c r="C1130" s="14" t="s">
        <v>670</v>
      </c>
      <c r="D1130" s="14" t="str">
        <f t="shared" si="16"/>
        <v>Error?</v>
      </c>
    </row>
    <row r="1131" spans="1:4" x14ac:dyDescent="0.2">
      <c r="A1131" s="55">
        <v>1070</v>
      </c>
      <c r="B1131" s="1231">
        <f>'Expenditures 15-22'!K64</f>
        <v>0</v>
      </c>
      <c r="C1131" s="14" t="s">
        <v>670</v>
      </c>
      <c r="D1131" s="14" t="str">
        <f t="shared" si="16"/>
        <v>Error?</v>
      </c>
    </row>
    <row r="1132" spans="1:4" x14ac:dyDescent="0.2">
      <c r="A1132" s="83">
        <v>1071</v>
      </c>
      <c r="D1132" s="14" t="str">
        <f t="shared" si="16"/>
        <v>OK</v>
      </c>
    </row>
    <row r="1133" spans="1:4" x14ac:dyDescent="0.2">
      <c r="A1133" s="55">
        <v>1072</v>
      </c>
      <c r="B1133" s="1231">
        <f>'Expenditures 15-22'!K65</f>
        <v>116126</v>
      </c>
      <c r="C1133" s="14" t="s">
        <v>670</v>
      </c>
      <c r="D1133" s="14" t="str">
        <f t="shared" si="16"/>
        <v>Error?</v>
      </c>
    </row>
    <row r="1134" spans="1:4" x14ac:dyDescent="0.2">
      <c r="A1134" s="55">
        <v>1073</v>
      </c>
      <c r="B1134" s="1231">
        <f>'Expenditures 15-22'!K67</f>
        <v>0</v>
      </c>
      <c r="C1134" s="14" t="s">
        <v>670</v>
      </c>
      <c r="D1134" s="14" t="str">
        <f t="shared" si="16"/>
        <v>Error?</v>
      </c>
    </row>
    <row r="1135" spans="1:4" x14ac:dyDescent="0.2">
      <c r="A1135" s="55">
        <v>1074</v>
      </c>
      <c r="B1135" s="1231">
        <f>'Expenditures 15-22'!K68</f>
        <v>0</v>
      </c>
      <c r="C1135" s="14" t="s">
        <v>670</v>
      </c>
      <c r="D1135" s="14" t="str">
        <f t="shared" si="16"/>
        <v>Error?</v>
      </c>
    </row>
    <row r="1136" spans="1:4" x14ac:dyDescent="0.2">
      <c r="A1136" s="55">
        <v>1075</v>
      </c>
      <c r="B1136" s="1231">
        <f>'Expenditures 15-22'!K69</f>
        <v>0</v>
      </c>
      <c r="C1136" s="14" t="s">
        <v>670</v>
      </c>
      <c r="D1136" s="14" t="str">
        <f t="shared" si="16"/>
        <v>Error?</v>
      </c>
    </row>
    <row r="1137" spans="1:4" x14ac:dyDescent="0.2">
      <c r="A1137" s="55">
        <v>1076</v>
      </c>
      <c r="B1137" s="1231">
        <f>'Expenditures 15-22'!K70</f>
        <v>0</v>
      </c>
      <c r="C1137" s="14" t="s">
        <v>670</v>
      </c>
      <c r="D1137" s="14" t="str">
        <f t="shared" si="16"/>
        <v>Error?</v>
      </c>
    </row>
    <row r="1138" spans="1:4" x14ac:dyDescent="0.2">
      <c r="A1138" s="83">
        <v>1077</v>
      </c>
      <c r="D1138" s="14" t="str">
        <f t="shared" si="16"/>
        <v>OK</v>
      </c>
    </row>
    <row r="1139" spans="1:4" x14ac:dyDescent="0.2">
      <c r="A1139" s="55">
        <v>1078</v>
      </c>
      <c r="B1139" s="1231">
        <f>'Expenditures 15-22'!K71</f>
        <v>0</v>
      </c>
      <c r="C1139" s="14" t="s">
        <v>670</v>
      </c>
      <c r="D1139" s="14" t="str">
        <f t="shared" si="16"/>
        <v>Error?</v>
      </c>
    </row>
    <row r="1140" spans="1:4" x14ac:dyDescent="0.2">
      <c r="A1140" s="83">
        <v>1079</v>
      </c>
      <c r="D1140" s="14" t="str">
        <f t="shared" si="16"/>
        <v>OK</v>
      </c>
    </row>
    <row r="1141" spans="1:4" x14ac:dyDescent="0.2">
      <c r="A1141" s="55">
        <v>1080</v>
      </c>
      <c r="B1141" s="1231">
        <f>'Expenditures 15-22'!K72</f>
        <v>0</v>
      </c>
      <c r="C1141" s="14" t="s">
        <v>670</v>
      </c>
      <c r="D1141" s="14" t="str">
        <f t="shared" si="16"/>
        <v>Error?</v>
      </c>
    </row>
    <row r="1142" spans="1:4" x14ac:dyDescent="0.2">
      <c r="A1142" s="55">
        <v>1081</v>
      </c>
      <c r="B1142" s="1231">
        <f>'Expenditures 15-22'!K73</f>
        <v>1583</v>
      </c>
      <c r="C1142" s="14" t="s">
        <v>670</v>
      </c>
      <c r="D1142" s="14" t="str">
        <f t="shared" si="16"/>
        <v>Error?</v>
      </c>
    </row>
    <row r="1143" spans="1:4" x14ac:dyDescent="0.2">
      <c r="A1143" s="55">
        <v>1082</v>
      </c>
      <c r="B1143" s="1231">
        <f>'Expenditures 15-22'!K74</f>
        <v>2731148</v>
      </c>
      <c r="C1143" s="14" t="s">
        <v>670</v>
      </c>
      <c r="D1143" s="14" t="str">
        <f t="shared" si="16"/>
        <v>Error?</v>
      </c>
    </row>
    <row r="1144" spans="1:4" x14ac:dyDescent="0.2">
      <c r="A1144" s="55">
        <v>1083</v>
      </c>
      <c r="B1144" s="1231">
        <f>'Expenditures 15-22'!K75</f>
        <v>0</v>
      </c>
      <c r="C1144" s="14" t="s">
        <v>670</v>
      </c>
      <c r="D1144" s="14" t="str">
        <f t="shared" si="16"/>
        <v>Error?</v>
      </c>
    </row>
    <row r="1145" spans="1:4" x14ac:dyDescent="0.2">
      <c r="A1145" s="55">
        <v>1084</v>
      </c>
      <c r="B1145" s="1231">
        <f>'Expenditures 15-22'!K102</f>
        <v>1849281</v>
      </c>
      <c r="C1145" s="14" t="s">
        <v>670</v>
      </c>
      <c r="D1145" s="14" t="str">
        <f t="shared" si="16"/>
        <v>Error?</v>
      </c>
    </row>
    <row r="1146" spans="1:4" x14ac:dyDescent="0.2">
      <c r="A1146" s="55">
        <v>1085</v>
      </c>
      <c r="B1146" s="1231">
        <f>'Expenditures 15-22'!K105</f>
        <v>0</v>
      </c>
      <c r="C1146" s="14" t="s">
        <v>670</v>
      </c>
      <c r="D1146" s="14" t="str">
        <f t="shared" si="16"/>
        <v>Error?</v>
      </c>
    </row>
    <row r="1147" spans="1:4" x14ac:dyDescent="0.2">
      <c r="A1147" s="55">
        <v>1086</v>
      </c>
      <c r="B1147" s="1231">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1">
        <f>'Expenditures 15-22'!K109</f>
        <v>0</v>
      </c>
      <c r="C1149" s="14" t="s">
        <v>670</v>
      </c>
      <c r="D1149" s="14" t="str">
        <f t="shared" si="16"/>
        <v>Error?</v>
      </c>
    </row>
    <row r="1150" spans="1:4" x14ac:dyDescent="0.2">
      <c r="A1150" s="83">
        <v>1089</v>
      </c>
      <c r="D1150" s="14" t="str">
        <f t="shared" si="16"/>
        <v>OK</v>
      </c>
    </row>
    <row r="1151" spans="1:4" x14ac:dyDescent="0.2">
      <c r="A1151" s="55">
        <v>1090</v>
      </c>
      <c r="B1151" s="1231">
        <f>'Expenditures 15-22'!K110</f>
        <v>0</v>
      </c>
      <c r="C1151" s="14" t="s">
        <v>670</v>
      </c>
      <c r="D1151" s="14" t="str">
        <f t="shared" ref="D1151:D1214" si="17">IF(ISBLANK(B1151),"OK",IF(A1151-B1151=0,"OK","Error?"))</f>
        <v>Error?</v>
      </c>
    </row>
    <row r="1152" spans="1:4" x14ac:dyDescent="0.2">
      <c r="A1152" s="55">
        <v>1091</v>
      </c>
      <c r="B1152" s="1231">
        <f>'Expenditures 15-22'!K114</f>
        <v>6071722</v>
      </c>
      <c r="C1152" s="14" t="s">
        <v>670</v>
      </c>
      <c r="D1152" s="14" t="str">
        <f t="shared" si="17"/>
        <v>Error?</v>
      </c>
    </row>
    <row r="1153" spans="1:4" x14ac:dyDescent="0.2">
      <c r="A1153" s="55">
        <v>1092</v>
      </c>
      <c r="B1153" s="1231">
        <f>'Expenditures 15-22'!K115</f>
        <v>222310</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670</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670</v>
      </c>
      <c r="D1225" s="14" t="str">
        <f t="shared" si="18"/>
        <v>Error?</v>
      </c>
    </row>
    <row r="1226" spans="1:4" x14ac:dyDescent="0.2">
      <c r="A1226" s="55">
        <v>1165</v>
      </c>
      <c r="B1226" s="1231">
        <f>'Expenditures 15-22'!C150</f>
        <v>0</v>
      </c>
      <c r="C1226" s="14" t="s">
        <v>670</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670</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670</v>
      </c>
      <c r="D1233" s="14" t="str">
        <f t="shared" si="18"/>
        <v>Error?</v>
      </c>
    </row>
    <row r="1234" spans="1:4" x14ac:dyDescent="0.2">
      <c r="A1234" s="55">
        <v>1173</v>
      </c>
      <c r="B1234" s="1231">
        <f>'Expenditures 15-22'!D150</f>
        <v>0</v>
      </c>
      <c r="C1234" s="14" t="s">
        <v>670</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0</v>
      </c>
      <c r="D1237" s="14" t="str">
        <f t="shared" si="18"/>
        <v>Error?</v>
      </c>
    </row>
    <row r="1238" spans="1:4" x14ac:dyDescent="0.2">
      <c r="A1238" s="83">
        <v>1177</v>
      </c>
      <c r="D1238" s="14" t="str">
        <f t="shared" si="18"/>
        <v>OK</v>
      </c>
    </row>
    <row r="1239" spans="1:4" x14ac:dyDescent="0.2">
      <c r="A1239" s="55">
        <v>1178</v>
      </c>
      <c r="B1239" s="1231">
        <f>'Expenditures 15-22'!E127</f>
        <v>0</v>
      </c>
      <c r="C1239" s="14" t="s">
        <v>670</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0</v>
      </c>
      <c r="C1241" s="14" t="s">
        <v>670</v>
      </c>
      <c r="D1241" s="14" t="str">
        <f t="shared" si="18"/>
        <v>Error?</v>
      </c>
    </row>
    <row r="1242" spans="1:4" x14ac:dyDescent="0.2">
      <c r="A1242" s="55">
        <v>1181</v>
      </c>
      <c r="B1242" s="1231">
        <f>'Expenditures 15-22'!E150</f>
        <v>0</v>
      </c>
      <c r="C1242" s="14" t="s">
        <v>670</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0</v>
      </c>
      <c r="D1245" s="14" t="str">
        <f t="shared" si="18"/>
        <v>Error?</v>
      </c>
    </row>
    <row r="1246" spans="1:4" x14ac:dyDescent="0.2">
      <c r="A1246" s="83">
        <v>1185</v>
      </c>
      <c r="D1246" s="14" t="str">
        <f t="shared" si="18"/>
        <v>OK</v>
      </c>
    </row>
    <row r="1247" spans="1:4" x14ac:dyDescent="0.2">
      <c r="A1247" s="55">
        <v>1186</v>
      </c>
      <c r="B1247" s="1231">
        <f>'Expenditures 15-22'!F127</f>
        <v>0</v>
      </c>
      <c r="C1247" s="14" t="s">
        <v>670</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0</v>
      </c>
      <c r="C1249" s="14" t="s">
        <v>670</v>
      </c>
      <c r="D1249" s="14" t="str">
        <f t="shared" si="18"/>
        <v>Error?</v>
      </c>
    </row>
    <row r="1250" spans="1:4" x14ac:dyDescent="0.2">
      <c r="A1250" s="55">
        <v>1189</v>
      </c>
      <c r="B1250" s="1231">
        <f>'Expenditures 15-22'!F150</f>
        <v>0</v>
      </c>
      <c r="C1250" s="14" t="s">
        <v>670</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670</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670</v>
      </c>
      <c r="D1258" s="14" t="str">
        <f t="shared" si="18"/>
        <v>Error?</v>
      </c>
    </row>
    <row r="1259" spans="1:4" x14ac:dyDescent="0.2">
      <c r="A1259" s="55">
        <v>1198</v>
      </c>
      <c r="B1259" s="1231">
        <f>'Expenditures 15-22'!G150</f>
        <v>0</v>
      </c>
      <c r="C1259" s="14" t="s">
        <v>670</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670</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670</v>
      </c>
      <c r="D1266" s="14" t="str">
        <f t="shared" si="18"/>
        <v>Error?</v>
      </c>
    </row>
    <row r="1267" spans="1:4" x14ac:dyDescent="0.2">
      <c r="A1267" s="55">
        <v>1206</v>
      </c>
      <c r="B1267" s="1231">
        <f>'Expenditures 15-22'!H138</f>
        <v>0</v>
      </c>
      <c r="C1267" s="14" t="s">
        <v>670</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670</v>
      </c>
      <c r="D1272" s="14" t="str">
        <f t="shared" si="18"/>
        <v>Error?</v>
      </c>
    </row>
    <row r="1273" spans="1:4" x14ac:dyDescent="0.2">
      <c r="A1273" s="55">
        <v>1212</v>
      </c>
      <c r="B1273" s="1231">
        <f>'Expenditures 15-22'!H150</f>
        <v>0</v>
      </c>
      <c r="C1273" s="14" t="s">
        <v>670</v>
      </c>
      <c r="D1273" s="14" t="str">
        <f t="shared" si="18"/>
        <v>Error?</v>
      </c>
    </row>
    <row r="1274" spans="1:4" x14ac:dyDescent="0.2">
      <c r="A1274" s="55">
        <v>1213</v>
      </c>
      <c r="B1274" s="1231">
        <f>'Expenditures 15-22'!K122</f>
        <v>0</v>
      </c>
      <c r="C1274" s="14" t="s">
        <v>670</v>
      </c>
      <c r="D1274" s="14" t="str">
        <f t="shared" si="18"/>
        <v>Error?</v>
      </c>
    </row>
    <row r="1275" spans="1:4" x14ac:dyDescent="0.2">
      <c r="A1275" s="55">
        <v>1214</v>
      </c>
      <c r="B1275" s="1231">
        <f>'Expenditures 15-22'!K123</f>
        <v>0</v>
      </c>
      <c r="C1275" s="14" t="s">
        <v>670</v>
      </c>
      <c r="D1275" s="14" t="str">
        <f t="shared" si="18"/>
        <v>Error?</v>
      </c>
    </row>
    <row r="1276" spans="1:4" x14ac:dyDescent="0.2">
      <c r="A1276" s="55">
        <v>1215</v>
      </c>
      <c r="B1276" s="1231">
        <f>'Expenditures 15-22'!K124</f>
        <v>0</v>
      </c>
      <c r="C1276" s="14" t="s">
        <v>670</v>
      </c>
      <c r="D1276" s="14" t="str">
        <f t="shared" si="18"/>
        <v>Error?</v>
      </c>
    </row>
    <row r="1277" spans="1:4" x14ac:dyDescent="0.2">
      <c r="A1277" s="55">
        <v>1216</v>
      </c>
      <c r="B1277" s="1231">
        <f>'Expenditures 15-22'!K126</f>
        <v>0</v>
      </c>
      <c r="C1277" s="14" t="s">
        <v>670</v>
      </c>
      <c r="D1277" s="14" t="str">
        <f t="shared" si="18"/>
        <v>Error?</v>
      </c>
    </row>
    <row r="1278" spans="1:4" x14ac:dyDescent="0.2">
      <c r="A1278" s="83">
        <v>1217</v>
      </c>
      <c r="D1278" s="14" t="str">
        <f t="shared" si="18"/>
        <v>OK</v>
      </c>
    </row>
    <row r="1279" spans="1:4" x14ac:dyDescent="0.2">
      <c r="A1279" s="55">
        <v>1218</v>
      </c>
      <c r="B1279" s="1231">
        <f>'Expenditures 15-22'!K127</f>
        <v>0</v>
      </c>
      <c r="C1279" s="14" t="s">
        <v>670</v>
      </c>
      <c r="D1279" s="14" t="str">
        <f t="shared" ref="D1279:D1342" si="19">IF(ISBLANK(B1279),"OK",IF(A1279-B1279=0,"OK","Error?"))</f>
        <v>Error?</v>
      </c>
    </row>
    <row r="1280" spans="1:4" x14ac:dyDescent="0.2">
      <c r="A1280" s="55">
        <v>1219</v>
      </c>
      <c r="B1280" s="1231">
        <f>'Expenditures 15-22'!K128</f>
        <v>0</v>
      </c>
      <c r="C1280" s="14" t="s">
        <v>670</v>
      </c>
      <c r="D1280" s="14" t="str">
        <f t="shared" si="19"/>
        <v>Error?</v>
      </c>
    </row>
    <row r="1281" spans="1:4" x14ac:dyDescent="0.2">
      <c r="A1281" s="55">
        <v>1220</v>
      </c>
      <c r="B1281" s="1231">
        <f>'Expenditures 15-22'!K129</f>
        <v>0</v>
      </c>
      <c r="C1281" s="14" t="s">
        <v>670</v>
      </c>
      <c r="D1281" s="14" t="str">
        <f t="shared" si="19"/>
        <v>Error?</v>
      </c>
    </row>
    <row r="1282" spans="1:4" x14ac:dyDescent="0.2">
      <c r="A1282" s="55">
        <v>1221</v>
      </c>
      <c r="B1282" s="1231">
        <f>'Expenditures 15-22'!K138</f>
        <v>0</v>
      </c>
      <c r="C1282" s="14" t="s">
        <v>670</v>
      </c>
      <c r="D1282" s="14" t="str">
        <f t="shared" si="19"/>
        <v>Error?</v>
      </c>
    </row>
    <row r="1283" spans="1:4" x14ac:dyDescent="0.2">
      <c r="A1283" s="55">
        <v>1222</v>
      </c>
      <c r="B1283" s="1231">
        <f>'Expenditures 15-22'!K141</f>
        <v>0</v>
      </c>
      <c r="C1283" s="14" t="s">
        <v>670</v>
      </c>
      <c r="D1283" s="14" t="str">
        <f t="shared" si="19"/>
        <v>Error?</v>
      </c>
    </row>
    <row r="1284" spans="1:4" x14ac:dyDescent="0.2">
      <c r="A1284" s="55">
        <v>1223</v>
      </c>
      <c r="B1284" s="1231">
        <f>'Expenditures 15-22'!K142</f>
        <v>0</v>
      </c>
      <c r="C1284" s="14" t="s">
        <v>670</v>
      </c>
      <c r="D1284" s="14" t="str">
        <f t="shared" si="19"/>
        <v>Error?</v>
      </c>
    </row>
    <row r="1285" spans="1:4" x14ac:dyDescent="0.2">
      <c r="A1285" s="55">
        <v>1224</v>
      </c>
      <c r="B1285" s="1231">
        <f>'Expenditures 15-22'!K145</f>
        <v>0</v>
      </c>
      <c r="C1285" s="14" t="s">
        <v>670</v>
      </c>
      <c r="D1285" s="14" t="str">
        <f t="shared" si="19"/>
        <v>Error?</v>
      </c>
    </row>
    <row r="1286" spans="1:4" x14ac:dyDescent="0.2">
      <c r="A1286" s="83">
        <v>1225</v>
      </c>
      <c r="D1286" s="14" t="str">
        <f t="shared" si="19"/>
        <v>OK</v>
      </c>
    </row>
    <row r="1287" spans="1:4" x14ac:dyDescent="0.2">
      <c r="A1287" s="91">
        <v>1226</v>
      </c>
      <c r="B1287" s="1231">
        <f>'Expenditures 15-22'!K148</f>
        <v>0</v>
      </c>
      <c r="C1287" s="14" t="s">
        <v>670</v>
      </c>
      <c r="D1287" s="14" t="str">
        <f t="shared" si="19"/>
        <v>Error?</v>
      </c>
    </row>
    <row r="1288" spans="1:4" x14ac:dyDescent="0.2">
      <c r="A1288" s="55">
        <v>1227</v>
      </c>
      <c r="B1288" s="1231">
        <f>'Expenditures 15-22'!K150</f>
        <v>0</v>
      </c>
      <c r="C1288" s="14" t="s">
        <v>670</v>
      </c>
      <c r="D1288" s="14" t="str">
        <f t="shared" si="19"/>
        <v>Error?</v>
      </c>
    </row>
    <row r="1289" spans="1:4" x14ac:dyDescent="0.2">
      <c r="A1289" s="55">
        <v>1228</v>
      </c>
      <c r="B1289" s="1231">
        <f>'Expenditures 15-22'!K151</f>
        <v>0</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670</v>
      </c>
      <c r="D1308" s="14" t="str">
        <f t="shared" si="19"/>
        <v>Error?</v>
      </c>
    </row>
    <row r="1309" spans="1:4" x14ac:dyDescent="0.2">
      <c r="A1309" s="55">
        <v>1248</v>
      </c>
      <c r="B1309" s="1231">
        <f>'Expenditures 15-22'!E168</f>
        <v>0</v>
      </c>
      <c r="C1309" s="14" t="s">
        <v>670</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135</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670</v>
      </c>
      <c r="D1314" s="14" t="str">
        <f t="shared" si="19"/>
        <v>Error?</v>
      </c>
    </row>
    <row r="1315" spans="1:4" x14ac:dyDescent="0.2">
      <c r="A1315" s="55">
        <v>1254</v>
      </c>
      <c r="B1315" s="1231">
        <f>'Expenditures 15-22'!H164</f>
        <v>35994</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36129</v>
      </c>
      <c r="C1317" s="14" t="s">
        <v>670</v>
      </c>
      <c r="D1317" s="14" t="str">
        <f t="shared" si="19"/>
        <v>Error?</v>
      </c>
    </row>
    <row r="1318" spans="1:4" x14ac:dyDescent="0.2">
      <c r="A1318" s="55">
        <v>1257</v>
      </c>
      <c r="B1318" s="1231">
        <f>'Expenditures 15-22'!H168</f>
        <v>36129</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1">
        <f>'Expenditures 15-22'!K154</f>
        <v>0</v>
      </c>
      <c r="C1323" s="14" t="s">
        <v>670</v>
      </c>
      <c r="D1323" s="14" t="str">
        <f t="shared" si="19"/>
        <v>Error?</v>
      </c>
    </row>
    <row r="1324" spans="1:4" x14ac:dyDescent="0.2">
      <c r="A1324" s="55">
        <v>1263</v>
      </c>
      <c r="B1324" s="1231">
        <f>'Expenditures 15-22'!K157</f>
        <v>0</v>
      </c>
      <c r="C1324" s="14" t="s">
        <v>670</v>
      </c>
      <c r="D1324" s="14" t="str">
        <f t="shared" si="19"/>
        <v>Error?</v>
      </c>
    </row>
    <row r="1325" spans="1:4" x14ac:dyDescent="0.2">
      <c r="A1325" s="55">
        <v>1264</v>
      </c>
      <c r="B1325" s="1231">
        <f>'Expenditures 15-22'!K158</f>
        <v>0</v>
      </c>
      <c r="C1325" s="14" t="s">
        <v>670</v>
      </c>
      <c r="D1325" s="14" t="str">
        <f t="shared" si="19"/>
        <v>Error?</v>
      </c>
    </row>
    <row r="1326" spans="1:4" x14ac:dyDescent="0.2">
      <c r="A1326" s="55">
        <v>1265</v>
      </c>
      <c r="B1326" s="1231">
        <f>'Expenditures 15-22'!K163</f>
        <v>135</v>
      </c>
      <c r="C1326" s="14" t="s">
        <v>670</v>
      </c>
      <c r="D1326" s="14" t="str">
        <f t="shared" si="19"/>
        <v>Error?</v>
      </c>
    </row>
    <row r="1327" spans="1:4" x14ac:dyDescent="0.2">
      <c r="A1327" s="55">
        <v>1266</v>
      </c>
      <c r="B1327" s="1231">
        <f>'Expenditures 15-22'!K161</f>
        <v>0</v>
      </c>
      <c r="C1327" s="14" t="s">
        <v>670</v>
      </c>
      <c r="D1327" s="14" t="str">
        <f t="shared" si="19"/>
        <v>Error?</v>
      </c>
    </row>
    <row r="1328" spans="1:4" x14ac:dyDescent="0.2">
      <c r="A1328" s="55">
        <v>1267</v>
      </c>
      <c r="B1328" s="1231">
        <f>'Expenditures 15-22'!K162</f>
        <v>0</v>
      </c>
      <c r="C1328" s="14" t="s">
        <v>670</v>
      </c>
      <c r="D1328" s="14" t="str">
        <f t="shared" si="19"/>
        <v>Error?</v>
      </c>
    </row>
    <row r="1329" spans="1:4" x14ac:dyDescent="0.2">
      <c r="A1329" s="55">
        <v>1268</v>
      </c>
      <c r="B1329" s="1231">
        <f>'Expenditures 15-22'!K164</f>
        <v>35994</v>
      </c>
      <c r="C1329" s="14" t="s">
        <v>670</v>
      </c>
      <c r="D1329" s="14" t="str">
        <f t="shared" si="19"/>
        <v>Error?</v>
      </c>
    </row>
    <row r="1330" spans="1:4" x14ac:dyDescent="0.2">
      <c r="A1330" s="55">
        <v>1269</v>
      </c>
      <c r="B1330" s="1231">
        <f>'Expenditures 15-22'!K165</f>
        <v>0</v>
      </c>
      <c r="C1330" s="14" t="s">
        <v>670</v>
      </c>
      <c r="D1330" s="14" t="str">
        <f t="shared" si="19"/>
        <v>Error?</v>
      </c>
    </row>
    <row r="1331" spans="1:4" x14ac:dyDescent="0.2">
      <c r="A1331" s="55">
        <v>1270</v>
      </c>
      <c r="B1331" s="1231">
        <f>'Expenditures 15-22'!K166</f>
        <v>36129</v>
      </c>
      <c r="C1331" s="14" t="s">
        <v>670</v>
      </c>
      <c r="D1331" s="14" t="str">
        <f t="shared" si="19"/>
        <v>Error?</v>
      </c>
    </row>
    <row r="1332" spans="1:4" x14ac:dyDescent="0.2">
      <c r="A1332" s="55">
        <v>1271</v>
      </c>
      <c r="B1332" s="1231">
        <f>'Expenditures 15-22'!K168</f>
        <v>36129</v>
      </c>
      <c r="C1332" s="14" t="s">
        <v>670</v>
      </c>
      <c r="D1332" s="14" t="str">
        <f t="shared" si="19"/>
        <v>Error?</v>
      </c>
    </row>
    <row r="1333" spans="1:4" x14ac:dyDescent="0.2">
      <c r="A1333" s="55">
        <v>1272</v>
      </c>
      <c r="B1333" s="1231">
        <f>'Expenditures 15-22'!K169</f>
        <v>-6402</v>
      </c>
      <c r="C1333" s="14" t="s">
        <v>670</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670</v>
      </c>
      <c r="D1339" s="14" t="str">
        <f t="shared" si="19"/>
        <v>Error?</v>
      </c>
    </row>
    <row r="1340" spans="1:4" x14ac:dyDescent="0.2">
      <c r="A1340" s="55">
        <v>1279</v>
      </c>
      <c r="B1340" s="1231">
        <f>'Expenditures 15-22'!C204</f>
        <v>0</v>
      </c>
      <c r="C1340" s="14" t="s">
        <v>670</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670</v>
      </c>
      <c r="D1345" s="14" t="str">
        <f t="shared" si="20"/>
        <v>Error?</v>
      </c>
    </row>
    <row r="1346" spans="1:4" x14ac:dyDescent="0.2">
      <c r="A1346" s="55">
        <v>1285</v>
      </c>
      <c r="B1346" s="1231">
        <f>'Expenditures 15-22'!D204</f>
        <v>0</v>
      </c>
      <c r="C1346" s="14" t="s">
        <v>670</v>
      </c>
      <c r="D1346" s="14" t="str">
        <f t="shared" si="20"/>
        <v>Error?</v>
      </c>
    </row>
    <row r="1347" spans="1:4" x14ac:dyDescent="0.2">
      <c r="A1347" s="55">
        <v>1286</v>
      </c>
      <c r="B1347" s="1231">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0</v>
      </c>
      <c r="C1351" s="14" t="s">
        <v>670</v>
      </c>
      <c r="D1351" s="14" t="str">
        <f t="shared" si="20"/>
        <v>Error?</v>
      </c>
    </row>
    <row r="1352" spans="1:4" x14ac:dyDescent="0.2">
      <c r="A1352" s="55">
        <v>1291</v>
      </c>
      <c r="B1352" s="1231">
        <f>'Expenditures 15-22'!E190</f>
        <v>0</v>
      </c>
      <c r="C1352" s="14" t="s">
        <v>670</v>
      </c>
      <c r="D1352" s="14" t="str">
        <f t="shared" si="20"/>
        <v>Error?</v>
      </c>
    </row>
    <row r="1353" spans="1:4" x14ac:dyDescent="0.2">
      <c r="A1353" s="55">
        <v>1292</v>
      </c>
      <c r="B1353" s="1231">
        <f>'Expenditures 15-22'!E204</f>
        <v>0</v>
      </c>
      <c r="C1353" s="14" t="s">
        <v>670</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670</v>
      </c>
      <c r="D1358" s="14" t="str">
        <f t="shared" si="20"/>
        <v>Error?</v>
      </c>
    </row>
    <row r="1359" spans="1:4" x14ac:dyDescent="0.2">
      <c r="A1359" s="55">
        <v>1298</v>
      </c>
      <c r="B1359" s="1231">
        <f>'Expenditures 15-22'!F204</f>
        <v>0</v>
      </c>
      <c r="C1359" s="14" t="s">
        <v>670</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670</v>
      </c>
      <c r="D1364" s="14" t="str">
        <f t="shared" si="20"/>
        <v>Error?</v>
      </c>
    </row>
    <row r="1365" spans="1:4" x14ac:dyDescent="0.2">
      <c r="A1365" s="55">
        <v>1304</v>
      </c>
      <c r="B1365" s="1231">
        <f>'Expenditures 15-22'!G204</f>
        <v>0</v>
      </c>
      <c r="C1365" s="14" t="s">
        <v>670</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670</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670</v>
      </c>
      <c r="D1375" s="14" t="str">
        <f t="shared" si="20"/>
        <v>Error?</v>
      </c>
    </row>
    <row r="1376" spans="1:4" x14ac:dyDescent="0.2">
      <c r="A1376" s="55">
        <v>1315</v>
      </c>
      <c r="B1376" s="1231">
        <f>'Expenditures 15-22'!H204</f>
        <v>0</v>
      </c>
      <c r="C1376" s="14" t="s">
        <v>670</v>
      </c>
      <c r="D1376" s="14" t="str">
        <f t="shared" si="20"/>
        <v>Error?</v>
      </c>
    </row>
    <row r="1377" spans="1:4" x14ac:dyDescent="0.2">
      <c r="A1377" s="55">
        <v>1316</v>
      </c>
      <c r="B1377" s="1231">
        <f>'Expenditures 15-22'!K176</f>
        <v>0</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670</v>
      </c>
      <c r="D1380" s="14" t="str">
        <f t="shared" si="20"/>
        <v>Error?</v>
      </c>
    </row>
    <row r="1381" spans="1:4" x14ac:dyDescent="0.2">
      <c r="A1381" s="55">
        <v>1320</v>
      </c>
      <c r="B1381" s="1231">
        <f>'Expenditures 15-22'!K178</f>
        <v>0</v>
      </c>
      <c r="C1381" s="14" t="s">
        <v>670</v>
      </c>
      <c r="D1381" s="14" t="str">
        <f t="shared" si="20"/>
        <v>Error?</v>
      </c>
    </row>
    <row r="1382" spans="1:4" x14ac:dyDescent="0.2">
      <c r="A1382" s="55">
        <v>1321</v>
      </c>
      <c r="B1382" s="1231">
        <f>'Expenditures 15-22'!K190</f>
        <v>0</v>
      </c>
      <c r="C1382" s="14" t="s">
        <v>670</v>
      </c>
      <c r="D1382" s="14" t="str">
        <f t="shared" si="20"/>
        <v>Error?</v>
      </c>
    </row>
    <row r="1383" spans="1:4" x14ac:dyDescent="0.2">
      <c r="A1383" s="55">
        <v>1322</v>
      </c>
      <c r="B1383" s="1231">
        <f>'Expenditures 15-22'!K193</f>
        <v>0</v>
      </c>
      <c r="C1383" s="14" t="s">
        <v>670</v>
      </c>
      <c r="D1383" s="14" t="str">
        <f t="shared" si="20"/>
        <v>Error?</v>
      </c>
    </row>
    <row r="1384" spans="1:4" x14ac:dyDescent="0.2">
      <c r="A1384" s="55">
        <v>1323</v>
      </c>
      <c r="B1384" s="1231">
        <f>'Expenditures 15-22'!K194</f>
        <v>0</v>
      </c>
      <c r="C1384" s="14" t="s">
        <v>670</v>
      </c>
      <c r="D1384" s="14" t="str">
        <f t="shared" si="20"/>
        <v>Error?</v>
      </c>
    </row>
    <row r="1385" spans="1:4" x14ac:dyDescent="0.2">
      <c r="A1385" s="55">
        <v>1324</v>
      </c>
      <c r="B1385" s="1231">
        <f>'Expenditures 15-22'!K197</f>
        <v>0</v>
      </c>
      <c r="C1385" s="14" t="s">
        <v>670</v>
      </c>
      <c r="D1385" s="14" t="str">
        <f t="shared" si="20"/>
        <v>Error?</v>
      </c>
    </row>
    <row r="1386" spans="1:4" x14ac:dyDescent="0.2">
      <c r="A1386" s="83">
        <v>1325</v>
      </c>
      <c r="D1386" s="14" t="str">
        <f t="shared" si="20"/>
        <v>OK</v>
      </c>
    </row>
    <row r="1387" spans="1:4" x14ac:dyDescent="0.2">
      <c r="A1387" s="55">
        <v>1326</v>
      </c>
      <c r="B1387" s="1231">
        <f>'Expenditures 15-22'!K202</f>
        <v>0</v>
      </c>
      <c r="C1387" s="14" t="s">
        <v>670</v>
      </c>
      <c r="D1387" s="14" t="str">
        <f t="shared" si="20"/>
        <v>Error?</v>
      </c>
    </row>
    <row r="1388" spans="1:4" x14ac:dyDescent="0.2">
      <c r="A1388" s="55">
        <v>1327</v>
      </c>
      <c r="B1388" s="1231">
        <f>'Expenditures 15-22'!K204</f>
        <v>0</v>
      </c>
      <c r="C1388" s="14" t="s">
        <v>670</v>
      </c>
      <c r="D1388" s="14" t="str">
        <f t="shared" si="20"/>
        <v>Error?</v>
      </c>
    </row>
    <row r="1389" spans="1:4" x14ac:dyDescent="0.2">
      <c r="A1389" s="55">
        <v>1328</v>
      </c>
      <c r="B1389" s="1231">
        <f>'Expenditures 15-22'!K205</f>
        <v>0</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0</v>
      </c>
      <c r="C1410" s="14" t="s">
        <v>670</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0</v>
      </c>
      <c r="C1417" s="14" t="s">
        <v>670</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0</v>
      </c>
      <c r="C1421" s="14" t="s">
        <v>670</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0</v>
      </c>
      <c r="D1423" s="14" t="str">
        <f t="shared" si="21"/>
        <v>Error?</v>
      </c>
    </row>
    <row r="1424" spans="1:4" x14ac:dyDescent="0.2">
      <c r="A1424" s="55">
        <v>1363</v>
      </c>
      <c r="B1424" s="1231">
        <f>'Expenditures 15-22'!D251</f>
        <v>0</v>
      </c>
      <c r="C1424" s="14" t="s">
        <v>670</v>
      </c>
      <c r="D1424" s="14" t="str">
        <f t="shared" si="21"/>
        <v>Error?</v>
      </c>
    </row>
    <row r="1425" spans="1:4" x14ac:dyDescent="0.2">
      <c r="A1425" s="55">
        <v>1364</v>
      </c>
      <c r="B1425" s="1231">
        <f>'Expenditures 15-22'!D253</f>
        <v>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0</v>
      </c>
      <c r="C1427" s="14" t="s">
        <v>670</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0</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0</v>
      </c>
      <c r="C1436" s="14" t="s">
        <v>670</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670</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0</v>
      </c>
      <c r="C1446" s="14" t="s">
        <v>670</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0</v>
      </c>
      <c r="C1448" s="14" t="s">
        <v>670</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670</v>
      </c>
      <c r="D1452" s="14" t="str">
        <f t="shared" si="21"/>
        <v>Error?</v>
      </c>
    </row>
    <row r="1453" spans="1:4" x14ac:dyDescent="0.2">
      <c r="A1453" s="83">
        <v>1392</v>
      </c>
      <c r="D1453" s="14" t="str">
        <f t="shared" si="21"/>
        <v>OK</v>
      </c>
    </row>
    <row r="1454" spans="1:4" x14ac:dyDescent="0.2">
      <c r="A1454" s="55">
        <v>1393</v>
      </c>
      <c r="B1454" s="1231">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670</v>
      </c>
      <c r="D1470" s="14" t="str">
        <f t="shared" si="21"/>
        <v>Error?</v>
      </c>
    </row>
    <row r="1471" spans="1:4" x14ac:dyDescent="0.2">
      <c r="A1471" s="55">
        <v>1410</v>
      </c>
      <c r="B1471" s="1231">
        <f>'Expenditures 15-22'!K216</f>
        <v>0</v>
      </c>
      <c r="C1471" s="14" t="s">
        <v>670</v>
      </c>
      <c r="D1471" s="14" t="str">
        <f t="shared" ref="D1471:D1534" si="22">IF(ISBLANK(B1471),"OK",IF(A1471-B1471=0,"OK","Error?"))</f>
        <v>Error?</v>
      </c>
    </row>
    <row r="1472" spans="1:4" x14ac:dyDescent="0.2">
      <c r="A1472" s="55">
        <v>1411</v>
      </c>
      <c r="B1472" s="1231">
        <f>'Expenditures 15-22'!K217</f>
        <v>0</v>
      </c>
      <c r="C1472" s="14" t="s">
        <v>670</v>
      </c>
      <c r="D1472" s="14" t="str">
        <f t="shared" si="22"/>
        <v>Error?</v>
      </c>
    </row>
    <row r="1473" spans="1:4" x14ac:dyDescent="0.2">
      <c r="A1473" s="55">
        <v>1412</v>
      </c>
      <c r="B1473" s="1231">
        <f>'Expenditures 15-22'!K218</f>
        <v>0</v>
      </c>
      <c r="C1473" s="14" t="s">
        <v>670</v>
      </c>
      <c r="D1473" s="14" t="str">
        <f t="shared" si="22"/>
        <v>Error?</v>
      </c>
    </row>
    <row r="1474" spans="1:4" x14ac:dyDescent="0.2">
      <c r="A1474" s="55">
        <v>1413</v>
      </c>
      <c r="B1474" s="1231">
        <f>'Expenditures 15-22'!K223</f>
        <v>0</v>
      </c>
      <c r="C1474" s="14" t="s">
        <v>670</v>
      </c>
      <c r="D1474" s="14" t="str">
        <f t="shared" si="22"/>
        <v>Error?</v>
      </c>
    </row>
    <row r="1475" spans="1:4" x14ac:dyDescent="0.2">
      <c r="A1475" s="55">
        <v>1414</v>
      </c>
      <c r="B1475" s="1231">
        <f>'Expenditures 15-22'!K226</f>
        <v>0</v>
      </c>
      <c r="C1475" s="14" t="s">
        <v>670</v>
      </c>
      <c r="D1475" s="14" t="str">
        <f t="shared" si="22"/>
        <v>Error?</v>
      </c>
    </row>
    <row r="1476" spans="1:4" x14ac:dyDescent="0.2">
      <c r="A1476" s="55">
        <v>1415</v>
      </c>
      <c r="B1476" s="1231">
        <f>'Expenditures 15-22'!K227</f>
        <v>0</v>
      </c>
      <c r="C1476" s="14" t="s">
        <v>670</v>
      </c>
      <c r="D1476" s="14" t="str">
        <f t="shared" si="22"/>
        <v>Error?</v>
      </c>
    </row>
    <row r="1477" spans="1:4" x14ac:dyDescent="0.2">
      <c r="A1477" s="55">
        <v>1416</v>
      </c>
      <c r="B1477" s="1231">
        <f>'Expenditures 15-22'!K228</f>
        <v>0</v>
      </c>
      <c r="C1477" s="14" t="s">
        <v>670</v>
      </c>
      <c r="D1477" s="14" t="str">
        <f t="shared" si="22"/>
        <v>Error?</v>
      </c>
    </row>
    <row r="1478" spans="1:4" x14ac:dyDescent="0.2">
      <c r="A1478" s="55">
        <v>1417</v>
      </c>
      <c r="B1478" s="1231">
        <f>'Expenditures 15-22'!K229</f>
        <v>0</v>
      </c>
      <c r="C1478" s="14" t="s">
        <v>670</v>
      </c>
      <c r="D1478" s="14" t="str">
        <f t="shared" si="22"/>
        <v>Error?</v>
      </c>
    </row>
    <row r="1479" spans="1:4" x14ac:dyDescent="0.2">
      <c r="A1479" s="55">
        <v>1418</v>
      </c>
      <c r="B1479" s="1231">
        <f>'Expenditures 15-22'!K230</f>
        <v>0</v>
      </c>
      <c r="C1479" s="14" t="s">
        <v>670</v>
      </c>
      <c r="D1479" s="14" t="str">
        <f t="shared" si="22"/>
        <v>Error?</v>
      </c>
    </row>
    <row r="1480" spans="1:4" x14ac:dyDescent="0.2">
      <c r="A1480" s="55">
        <v>1419</v>
      </c>
      <c r="B1480" s="1231">
        <f>'Expenditures 15-22'!K231</f>
        <v>0</v>
      </c>
      <c r="C1480" s="14" t="s">
        <v>670</v>
      </c>
      <c r="D1480" s="14" t="str">
        <f t="shared" si="22"/>
        <v>Error?</v>
      </c>
    </row>
    <row r="1481" spans="1:4" x14ac:dyDescent="0.2">
      <c r="A1481" s="55">
        <v>1420</v>
      </c>
      <c r="B1481" s="1231">
        <f>'Expenditures 15-22'!K232</f>
        <v>0</v>
      </c>
      <c r="C1481" s="14" t="s">
        <v>670</v>
      </c>
      <c r="D1481" s="14" t="str">
        <f t="shared" si="22"/>
        <v>Error?</v>
      </c>
    </row>
    <row r="1482" spans="1:4" x14ac:dyDescent="0.2">
      <c r="A1482" s="55">
        <v>1421</v>
      </c>
      <c r="B1482" s="1231">
        <f>'Expenditures 15-22'!K234</f>
        <v>0</v>
      </c>
      <c r="C1482" s="14" t="s">
        <v>670</v>
      </c>
      <c r="D1482" s="14" t="str">
        <f t="shared" si="22"/>
        <v>Error?</v>
      </c>
    </row>
    <row r="1483" spans="1:4" x14ac:dyDescent="0.2">
      <c r="A1483" s="55">
        <v>1422</v>
      </c>
      <c r="B1483" s="1231">
        <f>'Expenditures 15-22'!K235</f>
        <v>0</v>
      </c>
      <c r="C1483" s="14" t="s">
        <v>670</v>
      </c>
      <c r="D1483" s="14" t="str">
        <f t="shared" si="22"/>
        <v>Error?</v>
      </c>
    </row>
    <row r="1484" spans="1:4" x14ac:dyDescent="0.2">
      <c r="A1484" s="55">
        <v>1423</v>
      </c>
      <c r="B1484" s="1231">
        <f>'Expenditures 15-22'!K236</f>
        <v>0</v>
      </c>
      <c r="C1484" s="14" t="s">
        <v>670</v>
      </c>
      <c r="D1484" s="14" t="str">
        <f t="shared" si="22"/>
        <v>Error?</v>
      </c>
    </row>
    <row r="1485" spans="1:4" x14ac:dyDescent="0.2">
      <c r="A1485" s="55">
        <v>1424</v>
      </c>
      <c r="B1485" s="1231">
        <f>'Expenditures 15-22'!K237</f>
        <v>0</v>
      </c>
      <c r="C1485" s="14" t="s">
        <v>670</v>
      </c>
      <c r="D1485" s="14" t="str">
        <f t="shared" si="22"/>
        <v>Error?</v>
      </c>
    </row>
    <row r="1486" spans="1:4" x14ac:dyDescent="0.2">
      <c r="A1486" s="55">
        <v>1425</v>
      </c>
      <c r="B1486" s="1231">
        <f>'Expenditures 15-22'!K239</f>
        <v>0</v>
      </c>
      <c r="C1486" s="14" t="s">
        <v>670</v>
      </c>
      <c r="D1486" s="14" t="str">
        <f t="shared" si="22"/>
        <v>Error?</v>
      </c>
    </row>
    <row r="1487" spans="1:4" x14ac:dyDescent="0.2">
      <c r="A1487" s="55">
        <v>1426</v>
      </c>
      <c r="B1487" s="1231">
        <f>'Expenditures 15-22'!K240</f>
        <v>0</v>
      </c>
      <c r="C1487" s="14" t="s">
        <v>670</v>
      </c>
      <c r="D1487" s="14" t="str">
        <f t="shared" si="22"/>
        <v>Error?</v>
      </c>
    </row>
    <row r="1488" spans="1:4" x14ac:dyDescent="0.2">
      <c r="A1488" s="55">
        <v>1427</v>
      </c>
      <c r="B1488" s="1231">
        <f>'Expenditures 15-22'!K251</f>
        <v>0</v>
      </c>
      <c r="C1488" s="14" t="s">
        <v>670</v>
      </c>
      <c r="D1488" s="14" t="str">
        <f t="shared" si="22"/>
        <v>Error?</v>
      </c>
    </row>
    <row r="1489" spans="1:4" x14ac:dyDescent="0.2">
      <c r="A1489" s="55">
        <v>1428</v>
      </c>
      <c r="B1489" s="1231">
        <f>'Expenditures 15-22'!K253</f>
        <v>0</v>
      </c>
      <c r="C1489" s="14" t="s">
        <v>670</v>
      </c>
      <c r="D1489" s="14" t="str">
        <f t="shared" si="22"/>
        <v>Error?</v>
      </c>
    </row>
    <row r="1490" spans="1:4" x14ac:dyDescent="0.2">
      <c r="A1490" s="55">
        <v>1429</v>
      </c>
      <c r="B1490" s="1231">
        <f>'Expenditures 15-22'!K254</f>
        <v>0</v>
      </c>
      <c r="C1490" s="14" t="s">
        <v>670</v>
      </c>
      <c r="D1490" s="14" t="str">
        <f t="shared" si="22"/>
        <v>Error?</v>
      </c>
    </row>
    <row r="1491" spans="1:4" x14ac:dyDescent="0.2">
      <c r="A1491" s="55">
        <v>1430</v>
      </c>
      <c r="B1491" s="1231">
        <f>'Expenditures 15-22'!K255</f>
        <v>0</v>
      </c>
      <c r="C1491" s="14" t="s">
        <v>670</v>
      </c>
      <c r="D1491" s="14" t="str">
        <f t="shared" si="22"/>
        <v>Error?</v>
      </c>
    </row>
    <row r="1492" spans="1:4" x14ac:dyDescent="0.2">
      <c r="A1492" s="55">
        <v>1431</v>
      </c>
      <c r="B1492" s="1231">
        <f>'Expenditures 15-22'!K257</f>
        <v>0</v>
      </c>
      <c r="C1492" s="14" t="s">
        <v>670</v>
      </c>
      <c r="D1492" s="14" t="str">
        <f t="shared" si="22"/>
        <v>Error?</v>
      </c>
    </row>
    <row r="1493" spans="1:4" x14ac:dyDescent="0.2">
      <c r="A1493" s="55">
        <v>1432</v>
      </c>
      <c r="B1493" s="1231">
        <f>'Expenditures 15-22'!K258</f>
        <v>0</v>
      </c>
      <c r="C1493" s="14" t="s">
        <v>670</v>
      </c>
      <c r="D1493" s="14" t="str">
        <f t="shared" si="22"/>
        <v>Error?</v>
      </c>
    </row>
    <row r="1494" spans="1:4" x14ac:dyDescent="0.2">
      <c r="A1494" s="55">
        <v>1433</v>
      </c>
      <c r="B1494" s="1231">
        <f>'Expenditures 15-22'!K259</f>
        <v>0</v>
      </c>
      <c r="C1494" s="14" t="s">
        <v>670</v>
      </c>
      <c r="D1494" s="14" t="str">
        <f t="shared" si="22"/>
        <v>Error?</v>
      </c>
    </row>
    <row r="1495" spans="1:4" x14ac:dyDescent="0.2">
      <c r="A1495" s="55">
        <v>1434</v>
      </c>
      <c r="B1495" s="1231">
        <f>'Expenditures 15-22'!K260</f>
        <v>0</v>
      </c>
      <c r="C1495" s="14" t="s">
        <v>670</v>
      </c>
      <c r="D1495" s="14" t="str">
        <f t="shared" si="22"/>
        <v>Error?</v>
      </c>
    </row>
    <row r="1496" spans="1:4" x14ac:dyDescent="0.2">
      <c r="A1496" s="55">
        <v>1435</v>
      </c>
      <c r="B1496" s="1231">
        <f>'Expenditures 15-22'!K261</f>
        <v>0</v>
      </c>
      <c r="C1496" s="14" t="s">
        <v>670</v>
      </c>
      <c r="D1496" s="14" t="str">
        <f t="shared" si="22"/>
        <v>Error?</v>
      </c>
    </row>
    <row r="1497" spans="1:4" x14ac:dyDescent="0.2">
      <c r="A1497" s="55">
        <v>1436</v>
      </c>
      <c r="B1497" s="1231">
        <f>'Expenditures 15-22'!K262</f>
        <v>0</v>
      </c>
      <c r="C1497" s="14" t="s">
        <v>670</v>
      </c>
      <c r="D1497" s="14" t="str">
        <f t="shared" si="22"/>
        <v>Error?</v>
      </c>
    </row>
    <row r="1498" spans="1:4" x14ac:dyDescent="0.2">
      <c r="A1498" s="55">
        <v>1437</v>
      </c>
      <c r="B1498" s="1231">
        <f>'Expenditures 15-22'!K263</f>
        <v>0</v>
      </c>
      <c r="C1498" s="14" t="s">
        <v>670</v>
      </c>
      <c r="D1498" s="14" t="str">
        <f t="shared" si="22"/>
        <v>Error?</v>
      </c>
    </row>
    <row r="1499" spans="1:4" x14ac:dyDescent="0.2">
      <c r="A1499" s="83">
        <v>1438</v>
      </c>
      <c r="D1499" s="14" t="str">
        <f t="shared" si="22"/>
        <v>OK</v>
      </c>
    </row>
    <row r="1500" spans="1:4" x14ac:dyDescent="0.2">
      <c r="A1500" s="55">
        <v>1439</v>
      </c>
      <c r="B1500" s="1231">
        <f>'Expenditures 15-22'!K264</f>
        <v>0</v>
      </c>
      <c r="C1500" s="14" t="s">
        <v>670</v>
      </c>
      <c r="D1500" s="14" t="str">
        <f t="shared" si="22"/>
        <v>Error?</v>
      </c>
    </row>
    <row r="1501" spans="1:4" x14ac:dyDescent="0.2">
      <c r="A1501" s="55">
        <v>1440</v>
      </c>
      <c r="B1501" s="1231">
        <f>'Expenditures 15-22'!K266</f>
        <v>0</v>
      </c>
      <c r="C1501" s="14" t="s">
        <v>670</v>
      </c>
      <c r="D1501" s="14" t="str">
        <f t="shared" si="22"/>
        <v>Error?</v>
      </c>
    </row>
    <row r="1502" spans="1:4" x14ac:dyDescent="0.2">
      <c r="A1502" s="55">
        <v>1441</v>
      </c>
      <c r="B1502" s="1231">
        <f>'Expenditures 15-22'!K267</f>
        <v>0</v>
      </c>
      <c r="C1502" s="14" t="s">
        <v>670</v>
      </c>
      <c r="D1502" s="14" t="str">
        <f t="shared" si="22"/>
        <v>Error?</v>
      </c>
    </row>
    <row r="1503" spans="1:4" x14ac:dyDescent="0.2">
      <c r="A1503" s="55">
        <v>1442</v>
      </c>
      <c r="B1503" s="1231">
        <f>'Expenditures 15-22'!K268</f>
        <v>0</v>
      </c>
      <c r="C1503" s="14" t="s">
        <v>670</v>
      </c>
      <c r="D1503" s="14" t="str">
        <f t="shared" si="22"/>
        <v>Error?</v>
      </c>
    </row>
    <row r="1504" spans="1:4" x14ac:dyDescent="0.2">
      <c r="A1504" s="55">
        <v>1443</v>
      </c>
      <c r="B1504" s="1231">
        <f>'Expenditures 15-22'!K269</f>
        <v>0</v>
      </c>
      <c r="C1504" s="14" t="s">
        <v>670</v>
      </c>
      <c r="D1504" s="14" t="str">
        <f t="shared" si="22"/>
        <v>Error?</v>
      </c>
    </row>
    <row r="1505" spans="1:4" x14ac:dyDescent="0.2">
      <c r="A1505" s="83">
        <v>1444</v>
      </c>
      <c r="D1505" s="14" t="str">
        <f t="shared" si="22"/>
        <v>OK</v>
      </c>
    </row>
    <row r="1506" spans="1:4" x14ac:dyDescent="0.2">
      <c r="A1506" s="55">
        <v>1445</v>
      </c>
      <c r="B1506" s="1231">
        <f>'Expenditures 15-22'!K270</f>
        <v>0</v>
      </c>
      <c r="C1506" s="14" t="s">
        <v>670</v>
      </c>
      <c r="D1506" s="14" t="str">
        <f t="shared" si="22"/>
        <v>Error?</v>
      </c>
    </row>
    <row r="1507" spans="1:4" x14ac:dyDescent="0.2">
      <c r="A1507" s="83">
        <v>1446</v>
      </c>
      <c r="D1507" s="14" t="str">
        <f t="shared" si="22"/>
        <v>OK</v>
      </c>
    </row>
    <row r="1508" spans="1:4" x14ac:dyDescent="0.2">
      <c r="A1508" s="55">
        <v>1447</v>
      </c>
      <c r="B1508" s="1231">
        <f>'Expenditures 15-22'!K271</f>
        <v>0</v>
      </c>
      <c r="C1508" s="14" t="s">
        <v>670</v>
      </c>
      <c r="D1508" s="14" t="str">
        <f t="shared" si="22"/>
        <v>Error?</v>
      </c>
    </row>
    <row r="1509" spans="1:4" x14ac:dyDescent="0.2">
      <c r="A1509" s="55">
        <v>1448</v>
      </c>
      <c r="B1509" s="1231">
        <f>'Expenditures 15-22'!K272</f>
        <v>0</v>
      </c>
      <c r="C1509" s="14" t="s">
        <v>670</v>
      </c>
      <c r="D1509" s="14" t="str">
        <f t="shared" si="22"/>
        <v>Error?</v>
      </c>
    </row>
    <row r="1510" spans="1:4" x14ac:dyDescent="0.2">
      <c r="A1510" s="55">
        <v>1449</v>
      </c>
      <c r="B1510" s="1231">
        <f>'Expenditures 15-22'!K273</f>
        <v>0</v>
      </c>
      <c r="C1510" s="14" t="s">
        <v>670</v>
      </c>
      <c r="D1510" s="14" t="str">
        <f t="shared" si="22"/>
        <v>Error?</v>
      </c>
    </row>
    <row r="1511" spans="1:4" x14ac:dyDescent="0.2">
      <c r="A1511" s="55">
        <v>1450</v>
      </c>
      <c r="B1511" s="1231">
        <f>'Expenditures 15-22'!K274</f>
        <v>0</v>
      </c>
      <c r="C1511" s="14" t="s">
        <v>670</v>
      </c>
      <c r="D1511" s="14" t="str">
        <f t="shared" si="22"/>
        <v>Error?</v>
      </c>
    </row>
    <row r="1512" spans="1:4" x14ac:dyDescent="0.2">
      <c r="A1512" s="55">
        <v>1451</v>
      </c>
      <c r="B1512" s="1231">
        <f>'Expenditures 15-22'!K281</f>
        <v>0</v>
      </c>
      <c r="C1512" s="14" t="s">
        <v>670</v>
      </c>
      <c r="D1512" s="14" t="str">
        <f t="shared" si="22"/>
        <v>Error?</v>
      </c>
    </row>
    <row r="1513" spans="1:4" x14ac:dyDescent="0.2">
      <c r="A1513" s="55">
        <v>1452</v>
      </c>
      <c r="B1513" s="1231">
        <f>'Expenditures 15-22'!K282</f>
        <v>0</v>
      </c>
      <c r="C1513" s="14" t="s">
        <v>670</v>
      </c>
      <c r="D1513" s="14" t="str">
        <f t="shared" si="22"/>
        <v>Error?</v>
      </c>
    </row>
    <row r="1514" spans="1:4" x14ac:dyDescent="0.2">
      <c r="A1514" s="55">
        <v>1453</v>
      </c>
      <c r="B1514" s="1231">
        <f>'Expenditures 15-22'!K285</f>
        <v>0</v>
      </c>
      <c r="C1514" s="14" t="s">
        <v>670</v>
      </c>
      <c r="D1514" s="14" t="str">
        <f t="shared" si="22"/>
        <v>Error?</v>
      </c>
    </row>
    <row r="1515" spans="1:4" x14ac:dyDescent="0.2">
      <c r="A1515" s="55">
        <v>1454</v>
      </c>
      <c r="B1515" s="1231">
        <f>'Expenditures 15-22'!K286</f>
        <v>0</v>
      </c>
      <c r="C1515" s="14" t="s">
        <v>670</v>
      </c>
      <c r="D1515" s="14" t="str">
        <f t="shared" si="22"/>
        <v>Error?</v>
      </c>
    </row>
    <row r="1516" spans="1:4" x14ac:dyDescent="0.2">
      <c r="A1516" s="83">
        <v>1455</v>
      </c>
      <c r="D1516" s="14" t="str">
        <f t="shared" si="22"/>
        <v>OK</v>
      </c>
    </row>
    <row r="1517" spans="1:4" x14ac:dyDescent="0.2">
      <c r="A1517" s="55">
        <v>1456</v>
      </c>
      <c r="B1517" s="1231">
        <f>'Expenditures 15-22'!K288</f>
        <v>0</v>
      </c>
      <c r="C1517" s="14" t="s">
        <v>670</v>
      </c>
      <c r="D1517" s="14" t="str">
        <f t="shared" si="22"/>
        <v>Error?</v>
      </c>
    </row>
    <row r="1518" spans="1:4" x14ac:dyDescent="0.2">
      <c r="A1518" s="55">
        <v>1457</v>
      </c>
      <c r="B1518" s="1231">
        <f>'Expenditures 15-22'!K289</f>
        <v>0</v>
      </c>
      <c r="C1518" s="14" t="s">
        <v>670</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670</v>
      </c>
      <c r="D1523" s="14" t="str">
        <f t="shared" si="22"/>
        <v>Error?</v>
      </c>
    </row>
    <row r="1524" spans="1:4" x14ac:dyDescent="0.2">
      <c r="A1524" s="55">
        <v>1463</v>
      </c>
      <c r="B1524" s="1231">
        <f>'Expenditures 15-22'!C305</f>
        <v>0</v>
      </c>
      <c r="C1524" s="14" t="s">
        <v>670</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670</v>
      </c>
      <c r="D1529" s="14" t="str">
        <f t="shared" si="22"/>
        <v>Error?</v>
      </c>
    </row>
    <row r="1530" spans="1:4" x14ac:dyDescent="0.2">
      <c r="A1530" s="55">
        <v>1469</v>
      </c>
      <c r="B1530" s="1231">
        <f>'Expenditures 15-22'!D305</f>
        <v>0</v>
      </c>
      <c r="C1530" s="14" t="s">
        <v>670</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670</v>
      </c>
      <c r="D1535" s="14" t="str">
        <f t="shared" ref="D1535:D1598" si="23">IF(ISBLANK(B1535),"OK",IF(A1535-B1535=0,"OK","Error?"))</f>
        <v>Error?</v>
      </c>
    </row>
    <row r="1536" spans="1:4" x14ac:dyDescent="0.2">
      <c r="A1536" s="55">
        <v>1475</v>
      </c>
      <c r="B1536" s="1231">
        <f>'Expenditures 15-22'!E305</f>
        <v>0</v>
      </c>
      <c r="C1536" s="14" t="s">
        <v>670</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670</v>
      </c>
      <c r="D1541" s="14" t="str">
        <f t="shared" si="23"/>
        <v>Error?</v>
      </c>
    </row>
    <row r="1542" spans="1:4" x14ac:dyDescent="0.2">
      <c r="A1542" s="55">
        <v>1481</v>
      </c>
      <c r="B1542" s="1231">
        <f>'Expenditures 15-22'!F305</f>
        <v>0</v>
      </c>
      <c r="C1542" s="14" t="s">
        <v>670</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670</v>
      </c>
      <c r="D1547" s="14" t="str">
        <f t="shared" si="23"/>
        <v>Error?</v>
      </c>
    </row>
    <row r="1548" spans="1:4" x14ac:dyDescent="0.2">
      <c r="A1548" s="55">
        <v>1487</v>
      </c>
      <c r="B1548" s="1231">
        <f>'Expenditures 15-22'!G305</f>
        <v>0</v>
      </c>
      <c r="C1548" s="14" t="s">
        <v>670</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670</v>
      </c>
      <c r="D1553" s="14" t="str">
        <f t="shared" si="23"/>
        <v>Error?</v>
      </c>
    </row>
    <row r="1554" spans="1:4" x14ac:dyDescent="0.2">
      <c r="A1554" s="55">
        <v>1493</v>
      </c>
      <c r="B1554" s="1231">
        <f>'Expenditures 15-22'!H305</f>
        <v>0</v>
      </c>
      <c r="C1554" s="14" t="s">
        <v>670</v>
      </c>
      <c r="D1554" s="14" t="str">
        <f t="shared" si="23"/>
        <v>Error?</v>
      </c>
    </row>
    <row r="1555" spans="1:4" x14ac:dyDescent="0.2">
      <c r="A1555" s="55">
        <v>1494</v>
      </c>
      <c r="B1555" s="1231">
        <f>'Expenditures 15-22'!K294</f>
        <v>0</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670</v>
      </c>
      <c r="D1558" s="14" t="str">
        <f t="shared" si="23"/>
        <v>Error?</v>
      </c>
    </row>
    <row r="1559" spans="1:4" x14ac:dyDescent="0.2">
      <c r="A1559" s="55">
        <v>1498</v>
      </c>
      <c r="B1559" s="1231">
        <f>'Expenditures 15-22'!K296</f>
        <v>0</v>
      </c>
      <c r="C1559" s="14" t="s">
        <v>670</v>
      </c>
      <c r="D1559" s="14" t="str">
        <f t="shared" si="23"/>
        <v>Error?</v>
      </c>
    </row>
    <row r="1560" spans="1:4" x14ac:dyDescent="0.2">
      <c r="A1560" s="55">
        <v>1499</v>
      </c>
      <c r="B1560" s="1231">
        <f>'Expenditures 15-22'!K305</f>
        <v>0</v>
      </c>
      <c r="C1560" s="14" t="s">
        <v>670</v>
      </c>
      <c r="D1560" s="14" t="str">
        <f t="shared" si="23"/>
        <v>Error?</v>
      </c>
    </row>
    <row r="1561" spans="1:4" x14ac:dyDescent="0.2">
      <c r="A1561" s="55">
        <v>1500</v>
      </c>
      <c r="B1561" s="1231">
        <f>'Expenditures 15-22'!K306</f>
        <v>0</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1576100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1798410</v>
      </c>
      <c r="C1630" s="14" t="s">
        <v>670</v>
      </c>
      <c r="D1630" s="14" t="str">
        <f t="shared" si="24"/>
        <v>Error?</v>
      </c>
    </row>
    <row r="1631" spans="1:4" x14ac:dyDescent="0.2">
      <c r="A1631" s="55">
        <v>1570</v>
      </c>
      <c r="B1631" s="1231">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0</v>
      </c>
      <c r="C1644" s="14" t="s">
        <v>670</v>
      </c>
      <c r="D1644" s="14" t="str">
        <f t="shared" si="24"/>
        <v>Error?</v>
      </c>
    </row>
    <row r="1645" spans="1:4" x14ac:dyDescent="0.2">
      <c r="A1645" s="55">
        <v>1584</v>
      </c>
      <c r="B1645" s="1231">
        <f>'Acct Summary 7-8'!E79</f>
        <v>10549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4147</v>
      </c>
      <c r="C1658" s="14" t="s">
        <v>670</v>
      </c>
      <c r="D1658" s="14" t="str">
        <f t="shared" si="24"/>
        <v>Error?</v>
      </c>
    </row>
    <row r="1659" spans="1:4" x14ac:dyDescent="0.2">
      <c r="A1659" s="55">
        <v>1598</v>
      </c>
      <c r="B1659" s="1231">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0</v>
      </c>
      <c r="C1672" s="14" t="s">
        <v>670</v>
      </c>
      <c r="D1672" s="14" t="str">
        <f t="shared" si="25"/>
        <v>Error?</v>
      </c>
    </row>
    <row r="1673" spans="1:4" x14ac:dyDescent="0.2">
      <c r="A1673" s="55">
        <v>1612</v>
      </c>
      <c r="B1673" s="1231">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0</v>
      </c>
      <c r="C1686" s="14" t="s">
        <v>670</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0</v>
      </c>
      <c r="C1744" s="14" t="s">
        <v>670</v>
      </c>
      <c r="D1744" s="14" t="str">
        <f t="shared" si="26"/>
        <v>Error?</v>
      </c>
    </row>
    <row r="1745" spans="1:5" x14ac:dyDescent="0.2">
      <c r="A1745" s="55">
        <v>1684</v>
      </c>
      <c r="B1745" s="1231">
        <f>'Tax Sched 24'!B5</f>
        <v>0</v>
      </c>
      <c r="C1745" s="14" t="s">
        <v>670</v>
      </c>
      <c r="D1745" s="14" t="str">
        <f t="shared" si="26"/>
        <v>Error?</v>
      </c>
    </row>
    <row r="1746" spans="1:5" x14ac:dyDescent="0.2">
      <c r="A1746" s="55">
        <v>1685</v>
      </c>
      <c r="B1746" s="1231">
        <f>'Tax Sched 24'!B6</f>
        <v>0</v>
      </c>
      <c r="C1746" s="14" t="s">
        <v>670</v>
      </c>
      <c r="D1746" s="14" t="str">
        <f t="shared" si="26"/>
        <v>Error?</v>
      </c>
    </row>
    <row r="1747" spans="1:5" x14ac:dyDescent="0.2">
      <c r="A1747" s="55">
        <v>1686</v>
      </c>
      <c r="B1747" s="1231">
        <f>'Tax Sched 24'!B7</f>
        <v>0</v>
      </c>
      <c r="C1747" s="14" t="s">
        <v>670</v>
      </c>
      <c r="D1747" s="14" t="str">
        <f t="shared" si="26"/>
        <v>Error?</v>
      </c>
    </row>
    <row r="1748" spans="1:5" x14ac:dyDescent="0.2">
      <c r="A1748" s="55">
        <v>1687</v>
      </c>
      <c r="B1748" s="1231">
        <f>'Tax Sched 24'!B8</f>
        <v>0</v>
      </c>
      <c r="C1748" s="14" t="s">
        <v>670</v>
      </c>
      <c r="D1748" s="14" t="str">
        <f t="shared" si="26"/>
        <v>Error?</v>
      </c>
    </row>
    <row r="1749" spans="1:5" x14ac:dyDescent="0.2">
      <c r="A1749" s="55">
        <v>1688</v>
      </c>
      <c r="B1749" s="1231">
        <f>'Tax Sched 24'!B10</f>
        <v>0</v>
      </c>
      <c r="C1749" s="14" t="s">
        <v>670</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670</v>
      </c>
      <c r="D1751" s="14" t="str">
        <f t="shared" si="26"/>
        <v>Error?</v>
      </c>
    </row>
    <row r="1752" spans="1:5" x14ac:dyDescent="0.2">
      <c r="A1752" s="55">
        <v>1691</v>
      </c>
      <c r="B1752" s="1231">
        <f>'Tax Sched 24'!B11</f>
        <v>0</v>
      </c>
      <c r="C1752" s="14" t="s">
        <v>670</v>
      </c>
      <c r="D1752" s="14" t="str">
        <f t="shared" si="26"/>
        <v>Error?</v>
      </c>
    </row>
    <row r="1753" spans="1:5" x14ac:dyDescent="0.2">
      <c r="A1753" s="55">
        <v>1692</v>
      </c>
      <c r="B1753" s="1231">
        <f>'Tax Sched 24'!B12</f>
        <v>0</v>
      </c>
      <c r="C1753" s="14" t="s">
        <v>670</v>
      </c>
      <c r="D1753" s="14" t="str">
        <f t="shared" si="26"/>
        <v>Error?</v>
      </c>
    </row>
    <row r="1754" spans="1:5" x14ac:dyDescent="0.2">
      <c r="A1754" s="55">
        <v>1693</v>
      </c>
      <c r="B1754" s="1231">
        <f>'Tax Sched 24'!B14</f>
        <v>0</v>
      </c>
      <c r="C1754" s="14" t="s">
        <v>670</v>
      </c>
      <c r="D1754" s="14" t="str">
        <f t="shared" si="26"/>
        <v>Error?</v>
      </c>
    </row>
    <row r="1755" spans="1:5" x14ac:dyDescent="0.2">
      <c r="A1755" s="83">
        <v>1694</v>
      </c>
      <c r="D1755" s="14" t="str">
        <f t="shared" si="26"/>
        <v>OK</v>
      </c>
    </row>
    <row r="1756" spans="1:5" x14ac:dyDescent="0.2">
      <c r="A1756" s="55">
        <v>1695</v>
      </c>
      <c r="B1756" s="1231">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1">
        <f>'Tax Sched 24'!B19</f>
        <v>0</v>
      </c>
      <c r="C1759" s="14" t="s">
        <v>670</v>
      </c>
      <c r="D1759" s="14" t="str">
        <f t="shared" si="26"/>
        <v>Error?</v>
      </c>
    </row>
    <row r="1760" spans="1:5" x14ac:dyDescent="0.2">
      <c r="A1760" s="55">
        <v>1699</v>
      </c>
      <c r="B1760" s="1231">
        <f>'Tax Sched 24'!D4</f>
        <v>0</v>
      </c>
      <c r="C1760" s="14" t="s">
        <v>670</v>
      </c>
      <c r="D1760" s="14" t="str">
        <f t="shared" si="26"/>
        <v>Error?</v>
      </c>
    </row>
    <row r="1761" spans="1:5" x14ac:dyDescent="0.2">
      <c r="A1761" s="55">
        <v>1700</v>
      </c>
      <c r="B1761" s="1231">
        <f>'Tax Sched 24'!D5</f>
        <v>0</v>
      </c>
      <c r="C1761" s="14" t="s">
        <v>670</v>
      </c>
      <c r="D1761" s="14" t="str">
        <f t="shared" si="26"/>
        <v>Error?</v>
      </c>
    </row>
    <row r="1762" spans="1:5" s="80" customFormat="1" x14ac:dyDescent="0.2">
      <c r="A1762" s="55">
        <v>1701</v>
      </c>
      <c r="B1762" s="1231">
        <f>'Tax Sched 24'!D6</f>
        <v>0</v>
      </c>
      <c r="C1762" s="14" t="s">
        <v>670</v>
      </c>
      <c r="D1762" s="14" t="str">
        <f t="shared" si="26"/>
        <v>Error?</v>
      </c>
      <c r="E1762" s="81"/>
    </row>
    <row r="1763" spans="1:5" x14ac:dyDescent="0.2">
      <c r="A1763" s="55">
        <v>1702</v>
      </c>
      <c r="B1763" s="1231">
        <f>'Tax Sched 24'!D7</f>
        <v>0</v>
      </c>
      <c r="C1763" s="14" t="s">
        <v>670</v>
      </c>
      <c r="D1763" s="14" t="str">
        <f t="shared" si="26"/>
        <v>Error?</v>
      </c>
    </row>
    <row r="1764" spans="1:5" x14ac:dyDescent="0.2">
      <c r="A1764" s="55">
        <v>1703</v>
      </c>
      <c r="B1764" s="1231">
        <f>'Tax Sched 24'!D8</f>
        <v>0</v>
      </c>
      <c r="C1764" s="14" t="s">
        <v>670</v>
      </c>
      <c r="D1764" s="14" t="str">
        <f t="shared" si="26"/>
        <v>Error?</v>
      </c>
    </row>
    <row r="1765" spans="1:5" x14ac:dyDescent="0.2">
      <c r="A1765" s="55">
        <v>1704</v>
      </c>
      <c r="B1765" s="1231">
        <f>'Tax Sched 24'!D10</f>
        <v>0</v>
      </c>
      <c r="C1765" s="14" t="s">
        <v>670</v>
      </c>
      <c r="D1765" s="14" t="str">
        <f t="shared" si="26"/>
        <v>Error?</v>
      </c>
    </row>
    <row r="1766" spans="1:5" x14ac:dyDescent="0.2">
      <c r="A1766" s="83">
        <v>1705</v>
      </c>
      <c r="C1766" s="14" t="s">
        <v>670</v>
      </c>
      <c r="D1766" s="14" t="str">
        <f t="shared" si="26"/>
        <v>OK</v>
      </c>
    </row>
    <row r="1767" spans="1:5" x14ac:dyDescent="0.2">
      <c r="A1767" s="55">
        <v>1706</v>
      </c>
      <c r="B1767" s="1231">
        <f>'Tax Sched 24'!D9</f>
        <v>0</v>
      </c>
      <c r="C1767" s="14" t="s">
        <v>670</v>
      </c>
      <c r="D1767" s="14" t="str">
        <f t="shared" si="26"/>
        <v>Error?</v>
      </c>
    </row>
    <row r="1768" spans="1:5" x14ac:dyDescent="0.2">
      <c r="A1768" s="55">
        <v>1707</v>
      </c>
      <c r="B1768" s="1231">
        <f>'Tax Sched 24'!D11</f>
        <v>0</v>
      </c>
      <c r="C1768" s="14" t="s">
        <v>670</v>
      </c>
      <c r="D1768" s="14" t="str">
        <f t="shared" si="26"/>
        <v>Error?</v>
      </c>
    </row>
    <row r="1769" spans="1:5" x14ac:dyDescent="0.2">
      <c r="A1769" s="55">
        <v>1708</v>
      </c>
      <c r="B1769" s="1231">
        <f>'Tax Sched 24'!D12</f>
        <v>0</v>
      </c>
      <c r="C1769" s="14" t="s">
        <v>670</v>
      </c>
      <c r="D1769" s="14" t="str">
        <f t="shared" si="26"/>
        <v>Error?</v>
      </c>
    </row>
    <row r="1770" spans="1:5" x14ac:dyDescent="0.2">
      <c r="A1770" s="55">
        <v>1709</v>
      </c>
      <c r="B1770" s="1231">
        <f>'Tax Sched 24'!D14</f>
        <v>0</v>
      </c>
      <c r="C1770" s="14" t="s">
        <v>670</v>
      </c>
      <c r="D1770" s="14" t="str">
        <f t="shared" si="26"/>
        <v>Error?</v>
      </c>
    </row>
    <row r="1771" spans="1:5" x14ac:dyDescent="0.2">
      <c r="A1771" s="83">
        <v>1710</v>
      </c>
      <c r="D1771" s="14" t="str">
        <f t="shared" si="26"/>
        <v>OK</v>
      </c>
    </row>
    <row r="1772" spans="1:5" x14ac:dyDescent="0.2">
      <c r="A1772" s="55">
        <v>1711</v>
      </c>
      <c r="B1772" s="1231">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1">
        <f>'Tax Sched 24'!D19</f>
        <v>0</v>
      </c>
      <c r="C1775" s="14" t="s">
        <v>670</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670</v>
      </c>
      <c r="D1791" s="14" t="str">
        <f t="shared" ref="D1791:D1854" si="27">IF(ISBLANK(B1791),"OK",IF(A1791-B1791=0,"OK","Error?"))</f>
        <v>Error?</v>
      </c>
    </row>
    <row r="1792" spans="1:4" x14ac:dyDescent="0.2">
      <c r="A1792" s="55">
        <v>1731</v>
      </c>
      <c r="B1792" s="1231">
        <f>'Tax Sched 24'!F4</f>
        <v>0</v>
      </c>
      <c r="C1792" s="14" t="s">
        <v>670</v>
      </c>
      <c r="D1792" s="14" t="str">
        <f t="shared" si="27"/>
        <v>Error?</v>
      </c>
    </row>
    <row r="1793" spans="1:4" x14ac:dyDescent="0.2">
      <c r="A1793" s="55">
        <v>1732</v>
      </c>
      <c r="B1793" s="1231">
        <f>'Tax Sched 24'!F5</f>
        <v>0</v>
      </c>
      <c r="C1793" s="14" t="s">
        <v>670</v>
      </c>
      <c r="D1793" s="14" t="str">
        <f t="shared" si="27"/>
        <v>Error?</v>
      </c>
    </row>
    <row r="1794" spans="1:4" x14ac:dyDescent="0.2">
      <c r="A1794" s="55">
        <v>1733</v>
      </c>
      <c r="B1794" s="1231">
        <f>'Tax Sched 24'!F6</f>
        <v>0</v>
      </c>
      <c r="C1794" s="14" t="s">
        <v>670</v>
      </c>
      <c r="D1794" s="14" t="str">
        <f t="shared" si="27"/>
        <v>Error?</v>
      </c>
    </row>
    <row r="1795" spans="1:4" x14ac:dyDescent="0.2">
      <c r="A1795" s="55">
        <v>1734</v>
      </c>
      <c r="B1795" s="1231">
        <f>'Tax Sched 24'!F7</f>
        <v>0</v>
      </c>
      <c r="C1795" s="14" t="s">
        <v>670</v>
      </c>
      <c r="D1795" s="14" t="str">
        <f t="shared" si="27"/>
        <v>Error?</v>
      </c>
    </row>
    <row r="1796" spans="1:4" x14ac:dyDescent="0.2">
      <c r="A1796" s="55">
        <v>1735</v>
      </c>
      <c r="B1796" s="1231">
        <f>'Tax Sched 24'!F8</f>
        <v>0</v>
      </c>
      <c r="C1796" s="14" t="s">
        <v>670</v>
      </c>
      <c r="D1796" s="14" t="str">
        <f t="shared" si="27"/>
        <v>Error?</v>
      </c>
    </row>
    <row r="1797" spans="1:4" x14ac:dyDescent="0.2">
      <c r="A1797" s="55">
        <v>1736</v>
      </c>
      <c r="B1797" s="1231">
        <f>'Tax Sched 24'!F10</f>
        <v>0</v>
      </c>
      <c r="C1797" s="14" t="s">
        <v>670</v>
      </c>
      <c r="D1797" s="14" t="str">
        <f t="shared" si="27"/>
        <v>Error?</v>
      </c>
    </row>
    <row r="1798" spans="1:4" x14ac:dyDescent="0.2">
      <c r="A1798" s="83">
        <v>1737</v>
      </c>
      <c r="C1798" s="14" t="s">
        <v>670</v>
      </c>
      <c r="D1798" s="14" t="str">
        <f t="shared" si="27"/>
        <v>OK</v>
      </c>
    </row>
    <row r="1799" spans="1:4" x14ac:dyDescent="0.2">
      <c r="A1799" s="55">
        <v>1738</v>
      </c>
      <c r="B1799" s="1231">
        <f>'Tax Sched 24'!F9</f>
        <v>0</v>
      </c>
      <c r="C1799" s="14" t="s">
        <v>670</v>
      </c>
      <c r="D1799" s="14" t="str">
        <f t="shared" si="27"/>
        <v>Error?</v>
      </c>
    </row>
    <row r="1800" spans="1:4" x14ac:dyDescent="0.2">
      <c r="A1800" s="55">
        <v>1739</v>
      </c>
      <c r="B1800" s="1231">
        <f>'Tax Sched 24'!F11</f>
        <v>0</v>
      </c>
      <c r="C1800" s="14" t="s">
        <v>670</v>
      </c>
      <c r="D1800" s="14" t="str">
        <f t="shared" si="27"/>
        <v>Error?</v>
      </c>
    </row>
    <row r="1801" spans="1:4" x14ac:dyDescent="0.2">
      <c r="A1801" s="55">
        <v>1740</v>
      </c>
      <c r="B1801" s="1231">
        <f>'Tax Sched 24'!F12</f>
        <v>0</v>
      </c>
      <c r="C1801" s="14" t="s">
        <v>670</v>
      </c>
      <c r="D1801" s="14" t="str">
        <f t="shared" si="27"/>
        <v>Error?</v>
      </c>
    </row>
    <row r="1802" spans="1:4" x14ac:dyDescent="0.2">
      <c r="A1802" s="55">
        <v>1741</v>
      </c>
      <c r="B1802" s="1231">
        <f>'Tax Sched 24'!F14</f>
        <v>0</v>
      </c>
      <c r="C1802" s="14" t="s">
        <v>670</v>
      </c>
      <c r="D1802" s="14" t="str">
        <f t="shared" si="27"/>
        <v>Error?</v>
      </c>
    </row>
    <row r="1803" spans="1:4" x14ac:dyDescent="0.2">
      <c r="A1803" s="83">
        <v>1742</v>
      </c>
      <c r="D1803" s="14" t="str">
        <f t="shared" si="27"/>
        <v>OK</v>
      </c>
    </row>
    <row r="1804" spans="1:4" x14ac:dyDescent="0.2">
      <c r="A1804" s="55">
        <v>1743</v>
      </c>
      <c r="B1804" s="1231">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1">
        <f>'Tax Sched 24'!E4</f>
        <v>0</v>
      </c>
      <c r="D1808" s="14" t="str">
        <f t="shared" si="27"/>
        <v>Error?</v>
      </c>
    </row>
    <row r="1809" spans="1:4" x14ac:dyDescent="0.2">
      <c r="A1809" s="55">
        <v>1748</v>
      </c>
      <c r="B1809" s="1231">
        <f>'Tax Sched 24'!E5</f>
        <v>0</v>
      </c>
      <c r="D1809" s="14" t="str">
        <f t="shared" si="27"/>
        <v>Error?</v>
      </c>
    </row>
    <row r="1810" spans="1:4" x14ac:dyDescent="0.2">
      <c r="A1810" s="55">
        <v>1749</v>
      </c>
      <c r="B1810" s="1231">
        <f>'Tax Sched 24'!E6</f>
        <v>0</v>
      </c>
      <c r="D1810" s="14" t="str">
        <f t="shared" si="27"/>
        <v>Error?</v>
      </c>
    </row>
    <row r="1811" spans="1:4" x14ac:dyDescent="0.2">
      <c r="A1811" s="55">
        <v>1750</v>
      </c>
      <c r="B1811" s="1231">
        <f>'Tax Sched 24'!E7</f>
        <v>0</v>
      </c>
      <c r="D1811" s="14" t="str">
        <f t="shared" si="27"/>
        <v>Error?</v>
      </c>
    </row>
    <row r="1812" spans="1:4" x14ac:dyDescent="0.2">
      <c r="A1812" s="55">
        <v>1751</v>
      </c>
      <c r="B1812" s="1231">
        <f>'Tax Sched 24'!E8</f>
        <v>0</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0</v>
      </c>
      <c r="C1823" s="14" t="s">
        <v>670</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670</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670</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670</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670</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670</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670</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670</v>
      </c>
      <c r="D1867" s="14" t="str">
        <f t="shared" si="28"/>
        <v>Error?</v>
      </c>
    </row>
    <row r="1868" spans="1:4" x14ac:dyDescent="0.2">
      <c r="A1868" s="55">
        <v>1807</v>
      </c>
      <c r="B1868" s="1231">
        <f>'Short-Term Long-Term Debt 25'!F7</f>
        <v>0</v>
      </c>
      <c r="C1868" s="14" t="s">
        <v>670</v>
      </c>
      <c r="D1868" s="14" t="str">
        <f t="shared" si="28"/>
        <v>Error?</v>
      </c>
    </row>
    <row r="1869" spans="1:4" x14ac:dyDescent="0.2">
      <c r="A1869" s="55">
        <v>1808</v>
      </c>
      <c r="B1869" s="1231">
        <f>'Short-Term Long-Term Debt 25'!F12</f>
        <v>0</v>
      </c>
      <c r="C1869" s="14" t="s">
        <v>670</v>
      </c>
      <c r="D1869" s="14" t="str">
        <f t="shared" si="28"/>
        <v>Error?</v>
      </c>
    </row>
    <row r="1870" spans="1:4" x14ac:dyDescent="0.2">
      <c r="A1870" s="55">
        <v>1809</v>
      </c>
      <c r="B1870" s="1231">
        <f>'Short-Term Long-Term Debt 25'!F11</f>
        <v>0</v>
      </c>
      <c r="C1870" s="14" t="s">
        <v>670</v>
      </c>
      <c r="D1870" s="14" t="str">
        <f t="shared" si="28"/>
        <v>Error?</v>
      </c>
    </row>
    <row r="1871" spans="1:4" x14ac:dyDescent="0.2">
      <c r="A1871" s="55">
        <v>1810</v>
      </c>
      <c r="B1871" s="1231">
        <f>'Short-Term Long-Term Debt 25'!F8</f>
        <v>0</v>
      </c>
      <c r="C1871" s="14" t="s">
        <v>670</v>
      </c>
      <c r="D1871" s="14" t="str">
        <f t="shared" si="28"/>
        <v>Error?</v>
      </c>
    </row>
    <row r="1872" spans="1:4" x14ac:dyDescent="0.2">
      <c r="A1872" s="55">
        <v>1811</v>
      </c>
      <c r="B1872" s="1231">
        <f>'Short-Term Long-Term Debt 25'!F9</f>
        <v>0</v>
      </c>
      <c r="C1872" s="14" t="s">
        <v>670</v>
      </c>
      <c r="D1872" s="14" t="str">
        <f t="shared" si="28"/>
        <v>Error?</v>
      </c>
    </row>
    <row r="1873" spans="1:4" x14ac:dyDescent="0.2">
      <c r="A1873" s="55">
        <v>1812</v>
      </c>
      <c r="B1873" s="1231">
        <f>'Short-Term Long-Term Debt 25'!F10</f>
        <v>0</v>
      </c>
      <c r="C1873" s="14" t="s">
        <v>670</v>
      </c>
      <c r="D1873" s="14" t="str">
        <f t="shared" si="28"/>
        <v>Error?</v>
      </c>
    </row>
    <row r="1874" spans="1:4" x14ac:dyDescent="0.2">
      <c r="A1874" s="55">
        <v>1813</v>
      </c>
      <c r="B1874" s="1231">
        <f>'Short-Term Long-Term Debt 25'!F14</f>
        <v>0</v>
      </c>
      <c r="C1874" s="14" t="s">
        <v>670</v>
      </c>
      <c r="D1874" s="14" t="str">
        <f t="shared" si="28"/>
        <v>Error?</v>
      </c>
    </row>
    <row r="1875" spans="1:4" x14ac:dyDescent="0.2">
      <c r="A1875" s="55">
        <v>1814</v>
      </c>
      <c r="B1875" s="1231">
        <f>'Short-Term Long-Term Debt 25'!F15</f>
        <v>0</v>
      </c>
      <c r="C1875" s="14" t="s">
        <v>670</v>
      </c>
      <c r="D1875" s="14" t="str">
        <f t="shared" si="28"/>
        <v>Error?</v>
      </c>
    </row>
    <row r="1876" spans="1:4" x14ac:dyDescent="0.2">
      <c r="A1876" s="55">
        <v>1815</v>
      </c>
      <c r="B1876" s="1231">
        <f>'Short-Term Long-Term Debt 25'!F17</f>
        <v>0</v>
      </c>
      <c r="C1876" s="14" t="s">
        <v>670</v>
      </c>
      <c r="D1876" s="14" t="str">
        <f t="shared" si="28"/>
        <v>Error?</v>
      </c>
    </row>
    <row r="1877" spans="1:4" x14ac:dyDescent="0.2">
      <c r="A1877" s="55">
        <v>1816</v>
      </c>
      <c r="B1877" s="1231">
        <f>'Short-Term Long-Term Debt 25'!F18</f>
        <v>0</v>
      </c>
      <c r="C1877" s="14" t="s">
        <v>670</v>
      </c>
      <c r="D1877" s="14" t="str">
        <f t="shared" si="28"/>
        <v>Error?</v>
      </c>
    </row>
    <row r="1878" spans="1:4" x14ac:dyDescent="0.2">
      <c r="A1878" s="55">
        <v>1817</v>
      </c>
      <c r="B1878" s="1231">
        <f>'Short-Term Long-Term Debt 25'!F20</f>
        <v>0</v>
      </c>
      <c r="C1878" s="14" t="s">
        <v>670</v>
      </c>
      <c r="D1878" s="14" t="str">
        <f t="shared" si="28"/>
        <v>Error?</v>
      </c>
    </row>
    <row r="1879" spans="1:4" x14ac:dyDescent="0.2">
      <c r="A1879" s="55">
        <v>1818</v>
      </c>
      <c r="B1879" s="1231">
        <f>'Short-Term Long-Term Debt 25'!F21</f>
        <v>0</v>
      </c>
      <c r="C1879" s="14" t="s">
        <v>670</v>
      </c>
      <c r="D1879" s="14" t="str">
        <f t="shared" si="28"/>
        <v>Error?</v>
      </c>
    </row>
    <row r="1880" spans="1:4" x14ac:dyDescent="0.2">
      <c r="A1880" s="55">
        <v>1819</v>
      </c>
      <c r="B1880" s="1231">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35994</v>
      </c>
      <c r="C1939" s="14" t="s">
        <v>670</v>
      </c>
      <c r="D1939" s="14" t="str">
        <f t="shared" si="29"/>
        <v>Error?</v>
      </c>
    </row>
    <row r="1940" spans="1:5" x14ac:dyDescent="0.2">
      <c r="A1940" s="55">
        <v>1879</v>
      </c>
      <c r="B1940" s="1231">
        <f>'Short-Term Long-Term Debt 25'!F49</f>
        <v>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670</v>
      </c>
      <c r="D1957" s="14" t="str">
        <f t="shared" si="29"/>
        <v>Error?</v>
      </c>
    </row>
    <row r="1958" spans="1:5" x14ac:dyDescent="0.2">
      <c r="A1958" s="55">
        <v>1897</v>
      </c>
      <c r="B1958" s="1231">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0</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670</v>
      </c>
      <c r="D1982" s="14" t="str">
        <f t="shared" si="29"/>
        <v>Error?</v>
      </c>
    </row>
    <row r="1983" spans="1:5" x14ac:dyDescent="0.2">
      <c r="A1983" s="55">
        <v>1922</v>
      </c>
      <c r="B1983" s="1231">
        <f>'Rest Tax Levies-Tort Im 26'!H24</f>
        <v>0</v>
      </c>
      <c r="C1983" s="14" t="s">
        <v>670</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670</v>
      </c>
      <c r="D1995" s="14" t="str">
        <f t="shared" si="30"/>
        <v>Error?</v>
      </c>
    </row>
    <row r="1996" spans="1:5" x14ac:dyDescent="0.2">
      <c r="A1996" s="55">
        <v>1935</v>
      </c>
      <c r="B1996" s="1231">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150000</v>
      </c>
      <c r="D2008" s="14" t="str">
        <f t="shared" si="30"/>
        <v>Error?</v>
      </c>
    </row>
    <row r="2009" spans="1:4" x14ac:dyDescent="0.2">
      <c r="A2009" s="55">
        <v>1948</v>
      </c>
      <c r="B2009" s="1231">
        <f>'Cap Outlay Deprec 27'!C8</f>
        <v>731535</v>
      </c>
      <c r="D2009" s="14" t="str">
        <f t="shared" si="30"/>
        <v>Error?</v>
      </c>
    </row>
    <row r="2010" spans="1:4" x14ac:dyDescent="0.2">
      <c r="A2010" s="55">
        <v>1949</v>
      </c>
      <c r="B2010" s="1231">
        <f>'Cap Outlay Deprec 27'!C10</f>
        <v>50000</v>
      </c>
      <c r="D2010" s="14" t="str">
        <f t="shared" si="30"/>
        <v>Error?</v>
      </c>
    </row>
    <row r="2011" spans="1:4" x14ac:dyDescent="0.2">
      <c r="A2011" s="55">
        <v>1950</v>
      </c>
      <c r="B2011" s="1231">
        <f>'Cap Outlay Deprec 27'!C12</f>
        <v>71022</v>
      </c>
      <c r="D2011" s="14" t="str">
        <f t="shared" si="30"/>
        <v>Error?</v>
      </c>
    </row>
    <row r="2012" spans="1:4" x14ac:dyDescent="0.2">
      <c r="A2012" s="55">
        <v>1951</v>
      </c>
      <c r="B2012" s="1231">
        <f>'Cap Outlay Deprec 27'!C13</f>
        <v>70856</v>
      </c>
      <c r="D2012" s="14" t="str">
        <f t="shared" si="30"/>
        <v>Error?</v>
      </c>
    </row>
    <row r="2013" spans="1:4" x14ac:dyDescent="0.2">
      <c r="A2013" s="55">
        <v>1952</v>
      </c>
      <c r="B2013" s="1231">
        <f>'Cap Outlay Deprec 27'!C16</f>
        <v>1073413</v>
      </c>
      <c r="C2013" s="14" t="s">
        <v>670</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881</v>
      </c>
      <c r="D2018" s="14" t="str">
        <f t="shared" si="30"/>
        <v>Error?</v>
      </c>
    </row>
    <row r="2019" spans="1:4" x14ac:dyDescent="0.2">
      <c r="A2019" s="55">
        <v>1958</v>
      </c>
      <c r="B2019" s="1231">
        <f>'Cap Outlay Deprec 27'!D16</f>
        <v>881</v>
      </c>
      <c r="C2019" s="14" t="s">
        <v>670</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670</v>
      </c>
      <c r="D2025" s="14" t="str">
        <f t="shared" si="30"/>
        <v>Error?</v>
      </c>
    </row>
    <row r="2026" spans="1:4" x14ac:dyDescent="0.2">
      <c r="A2026" s="55">
        <v>1965</v>
      </c>
      <c r="B2026" s="1231">
        <f>'Cap Outlay Deprec 27'!F5</f>
        <v>150000</v>
      </c>
      <c r="C2026" s="14" t="s">
        <v>670</v>
      </c>
      <c r="D2026" s="14" t="str">
        <f t="shared" si="30"/>
        <v>Error?</v>
      </c>
    </row>
    <row r="2027" spans="1:4" x14ac:dyDescent="0.2">
      <c r="A2027" s="55">
        <v>1966</v>
      </c>
      <c r="B2027" s="1231">
        <f>'Cap Outlay Deprec 27'!F8</f>
        <v>731535</v>
      </c>
      <c r="C2027" s="14" t="s">
        <v>670</v>
      </c>
      <c r="D2027" s="14" t="str">
        <f t="shared" si="30"/>
        <v>Error?</v>
      </c>
    </row>
    <row r="2028" spans="1:4" x14ac:dyDescent="0.2">
      <c r="A2028" s="55">
        <v>1967</v>
      </c>
      <c r="B2028" s="1231">
        <f>'Cap Outlay Deprec 27'!F10</f>
        <v>50000</v>
      </c>
      <c r="C2028" s="14" t="s">
        <v>670</v>
      </c>
      <c r="D2028" s="14" t="str">
        <f t="shared" si="30"/>
        <v>Error?</v>
      </c>
    </row>
    <row r="2029" spans="1:4" x14ac:dyDescent="0.2">
      <c r="A2029" s="55">
        <v>1968</v>
      </c>
      <c r="B2029" s="1231">
        <f>'Cap Outlay Deprec 27'!F12</f>
        <v>71022</v>
      </c>
      <c r="C2029" s="14" t="s">
        <v>670</v>
      </c>
      <c r="D2029" s="14" t="str">
        <f t="shared" si="30"/>
        <v>Error?</v>
      </c>
    </row>
    <row r="2030" spans="1:4" x14ac:dyDescent="0.2">
      <c r="A2030" s="55">
        <v>1969</v>
      </c>
      <c r="B2030" s="1231">
        <f>'Cap Outlay Deprec 27'!F13</f>
        <v>71737</v>
      </c>
      <c r="C2030" s="14" t="s">
        <v>670</v>
      </c>
      <c r="D2030" s="14" t="str">
        <f t="shared" si="30"/>
        <v>Error?</v>
      </c>
    </row>
    <row r="2031" spans="1:4" x14ac:dyDescent="0.2">
      <c r="A2031" s="55">
        <v>1970</v>
      </c>
      <c r="B2031" s="1231">
        <f>'Cap Outlay Deprec 27'!F16</f>
        <v>1074294</v>
      </c>
      <c r="C2031" s="14" t="s">
        <v>670</v>
      </c>
      <c r="D2031" s="14" t="str">
        <f t="shared" si="30"/>
        <v>Error?</v>
      </c>
    </row>
    <row r="2032" spans="1:4" x14ac:dyDescent="0.2">
      <c r="A2032" s="83">
        <v>1971</v>
      </c>
      <c r="D2032" s="14" t="str">
        <f t="shared" si="30"/>
        <v>OK</v>
      </c>
    </row>
    <row r="2033" spans="1:4" x14ac:dyDescent="0.2">
      <c r="A2033" s="55">
        <v>1972</v>
      </c>
      <c r="B2033" s="1231">
        <f>'Cap Outlay Deprec 27'!H8</f>
        <v>141089</v>
      </c>
      <c r="D2033" s="14" t="str">
        <f t="shared" si="30"/>
        <v>Error?</v>
      </c>
    </row>
    <row r="2034" spans="1:4" x14ac:dyDescent="0.2">
      <c r="A2034" s="55">
        <v>1973</v>
      </c>
      <c r="B2034" s="1231">
        <f>'Cap Outlay Deprec 27'!H10</f>
        <v>22500</v>
      </c>
      <c r="D2034" s="14" t="str">
        <f t="shared" si="30"/>
        <v>Error?</v>
      </c>
    </row>
    <row r="2035" spans="1:4" x14ac:dyDescent="0.2">
      <c r="A2035" s="55">
        <v>1974</v>
      </c>
      <c r="B2035" s="1231">
        <f>'Cap Outlay Deprec 27'!H12</f>
        <v>67869</v>
      </c>
      <c r="D2035" s="14" t="str">
        <f t="shared" si="30"/>
        <v>Error?</v>
      </c>
    </row>
    <row r="2036" spans="1:4" x14ac:dyDescent="0.2">
      <c r="A2036" s="55">
        <v>1975</v>
      </c>
      <c r="B2036" s="1231">
        <f>'Cap Outlay Deprec 27'!H13</f>
        <v>45992</v>
      </c>
      <c r="D2036" s="14" t="str">
        <f t="shared" si="30"/>
        <v>Error?</v>
      </c>
    </row>
    <row r="2037" spans="1:4" x14ac:dyDescent="0.2">
      <c r="A2037" s="55">
        <v>1976</v>
      </c>
      <c r="B2037" s="1231">
        <f>'Cap Outlay Deprec 27'!H16</f>
        <v>277450</v>
      </c>
      <c r="C2037" s="14" t="s">
        <v>670</v>
      </c>
      <c r="D2037" s="14" t="str">
        <f t="shared" si="30"/>
        <v>Error?</v>
      </c>
    </row>
    <row r="2038" spans="1:4" x14ac:dyDescent="0.2">
      <c r="A2038" s="83">
        <v>1977</v>
      </c>
      <c r="D2038" s="14" t="str">
        <f t="shared" si="30"/>
        <v>OK</v>
      </c>
    </row>
    <row r="2039" spans="1:4" x14ac:dyDescent="0.2">
      <c r="A2039" s="55">
        <v>1978</v>
      </c>
      <c r="B2039" s="1231">
        <f>'Cap Outlay Deprec 27'!I8</f>
        <v>14631</v>
      </c>
      <c r="D2039" s="14" t="str">
        <f t="shared" si="30"/>
        <v>Error?</v>
      </c>
    </row>
    <row r="2040" spans="1:4" x14ac:dyDescent="0.2">
      <c r="A2040" s="55">
        <v>1979</v>
      </c>
      <c r="B2040" s="1231">
        <f>'Cap Outlay Deprec 27'!I10</f>
        <v>2500</v>
      </c>
      <c r="D2040" s="14" t="str">
        <f t="shared" si="30"/>
        <v>Error?</v>
      </c>
    </row>
    <row r="2041" spans="1:4" x14ac:dyDescent="0.2">
      <c r="A2041" s="55">
        <v>1980</v>
      </c>
      <c r="B2041" s="1231">
        <f>'Cap Outlay Deprec 27'!I12</f>
        <v>705</v>
      </c>
      <c r="D2041" s="14" t="str">
        <f t="shared" si="30"/>
        <v>Error?</v>
      </c>
    </row>
    <row r="2042" spans="1:4" x14ac:dyDescent="0.2">
      <c r="A2042" s="55">
        <v>1981</v>
      </c>
      <c r="B2042" s="1231">
        <f>'Cap Outlay Deprec 27'!I13</f>
        <v>7795</v>
      </c>
      <c r="D2042" s="14" t="str">
        <f t="shared" si="30"/>
        <v>Error?</v>
      </c>
    </row>
    <row r="2043" spans="1:4" x14ac:dyDescent="0.2">
      <c r="A2043" s="55">
        <v>1982</v>
      </c>
      <c r="B2043" s="1231">
        <f>'Cap Outlay Deprec 27'!I16</f>
        <v>25631</v>
      </c>
      <c r="C2043" s="14" t="s">
        <v>670</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670</v>
      </c>
      <c r="D2049" s="14" t="str">
        <f t="shared" si="31"/>
        <v>Error?</v>
      </c>
    </row>
    <row r="2050" spans="1:4" x14ac:dyDescent="0.2">
      <c r="A2050" s="83">
        <v>1989</v>
      </c>
      <c r="D2050" s="14" t="str">
        <f t="shared" si="31"/>
        <v>OK</v>
      </c>
    </row>
    <row r="2051" spans="1:4" x14ac:dyDescent="0.2">
      <c r="A2051" s="55">
        <v>1990</v>
      </c>
      <c r="B2051" s="1231">
        <f>'Cap Outlay Deprec 27'!K8</f>
        <v>155720</v>
      </c>
      <c r="C2051" s="14" t="s">
        <v>670</v>
      </c>
      <c r="D2051" s="14" t="str">
        <f t="shared" si="31"/>
        <v>Error?</v>
      </c>
    </row>
    <row r="2052" spans="1:4" x14ac:dyDescent="0.2">
      <c r="A2052" s="55">
        <v>1991</v>
      </c>
      <c r="B2052" s="1231">
        <f>'Cap Outlay Deprec 27'!K10</f>
        <v>25000</v>
      </c>
      <c r="C2052" s="14" t="s">
        <v>670</v>
      </c>
      <c r="D2052" s="14" t="str">
        <f t="shared" si="31"/>
        <v>Error?</v>
      </c>
    </row>
    <row r="2053" spans="1:4" x14ac:dyDescent="0.2">
      <c r="A2053" s="55">
        <v>1992</v>
      </c>
      <c r="B2053" s="1231">
        <f>'Cap Outlay Deprec 27'!K12</f>
        <v>68574</v>
      </c>
      <c r="C2053" s="14" t="s">
        <v>670</v>
      </c>
      <c r="D2053" s="14" t="str">
        <f t="shared" si="31"/>
        <v>Error?</v>
      </c>
    </row>
    <row r="2054" spans="1:4" x14ac:dyDescent="0.2">
      <c r="A2054" s="55">
        <v>1993</v>
      </c>
      <c r="B2054" s="1231">
        <f>'Cap Outlay Deprec 27'!K13</f>
        <v>53787</v>
      </c>
      <c r="C2054" s="14" t="s">
        <v>670</v>
      </c>
      <c r="D2054" s="14" t="str">
        <f t="shared" si="31"/>
        <v>Error?</v>
      </c>
    </row>
    <row r="2055" spans="1:4" x14ac:dyDescent="0.2">
      <c r="A2055" s="55">
        <v>1994</v>
      </c>
      <c r="B2055" s="1231">
        <f>'Cap Outlay Deprec 27'!K16</f>
        <v>303081</v>
      </c>
      <c r="C2055" s="14" t="s">
        <v>670</v>
      </c>
      <c r="D2055" s="14" t="str">
        <f t="shared" si="31"/>
        <v>Error?</v>
      </c>
    </row>
    <row r="2056" spans="1:4" x14ac:dyDescent="0.2">
      <c r="A2056" s="55">
        <v>1995</v>
      </c>
      <c r="B2056" s="1231">
        <f>'Cap Outlay Deprec 27'!L5</f>
        <v>150000</v>
      </c>
      <c r="C2056" s="14" t="s">
        <v>670</v>
      </c>
      <c r="D2056" s="14" t="str">
        <f t="shared" si="31"/>
        <v>Error?</v>
      </c>
    </row>
    <row r="2057" spans="1:4" x14ac:dyDescent="0.2">
      <c r="A2057" s="55">
        <v>1996</v>
      </c>
      <c r="B2057" s="1231">
        <f>'Cap Outlay Deprec 27'!L8</f>
        <v>575815</v>
      </c>
      <c r="C2057" s="14" t="s">
        <v>670</v>
      </c>
      <c r="D2057" s="14" t="str">
        <f t="shared" si="31"/>
        <v>Error?</v>
      </c>
    </row>
    <row r="2058" spans="1:4" x14ac:dyDescent="0.2">
      <c r="A2058" s="55">
        <v>1997</v>
      </c>
      <c r="B2058" s="1231">
        <f>'Cap Outlay Deprec 27'!L10</f>
        <v>25000</v>
      </c>
      <c r="C2058" s="14" t="s">
        <v>670</v>
      </c>
      <c r="D2058" s="14" t="str">
        <f t="shared" si="31"/>
        <v>Error?</v>
      </c>
    </row>
    <row r="2059" spans="1:4" x14ac:dyDescent="0.2">
      <c r="A2059" s="55">
        <v>1998</v>
      </c>
      <c r="B2059" s="1231">
        <f>'Cap Outlay Deprec 27'!L12</f>
        <v>2448</v>
      </c>
      <c r="C2059" s="14" t="s">
        <v>670</v>
      </c>
      <c r="D2059" s="14" t="str">
        <f t="shared" si="31"/>
        <v>Error?</v>
      </c>
    </row>
    <row r="2060" spans="1:4" x14ac:dyDescent="0.2">
      <c r="A2060" s="55">
        <v>1999</v>
      </c>
      <c r="B2060" s="1231">
        <f>'Cap Outlay Deprec 27'!L13</f>
        <v>17950</v>
      </c>
      <c r="C2060" s="14" t="s">
        <v>670</v>
      </c>
      <c r="D2060" s="14" t="str">
        <f t="shared" si="31"/>
        <v>Error?</v>
      </c>
    </row>
    <row r="2061" spans="1:4" x14ac:dyDescent="0.2">
      <c r="A2061" s="55">
        <v>2000</v>
      </c>
      <c r="B2061" s="1231">
        <f>'Cap Outlay Deprec 27'!L16</f>
        <v>771213</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1793333</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1849281</v>
      </c>
      <c r="C2088" s="14" t="s">
        <v>670</v>
      </c>
      <c r="D2088" s="14" t="str">
        <f t="shared" si="31"/>
        <v>Error?</v>
      </c>
    </row>
    <row r="2089" spans="1:4" x14ac:dyDescent="0.2">
      <c r="A2089" s="55">
        <v>2028</v>
      </c>
      <c r="B2089" s="1231">
        <f>'Expenditures 15-22'!K92</f>
        <v>0</v>
      </c>
      <c r="C2089" s="14" t="s">
        <v>670</v>
      </c>
      <c r="D2089" s="14" t="str">
        <f t="shared" si="31"/>
        <v>Error?</v>
      </c>
    </row>
    <row r="2090" spans="1:4" x14ac:dyDescent="0.2">
      <c r="A2090" s="83">
        <v>2029</v>
      </c>
      <c r="D2090" s="14" t="str">
        <f t="shared" si="31"/>
        <v>OK</v>
      </c>
    </row>
    <row r="2091" spans="1:4" x14ac:dyDescent="0.2">
      <c r="A2091" s="55">
        <v>2030</v>
      </c>
      <c r="B2091" s="1231">
        <f>'Expenditures 15-22'!H136</f>
        <v>0</v>
      </c>
      <c r="C2091" s="14" t="s">
        <v>670</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670</v>
      </c>
      <c r="D2093" s="14" t="str">
        <f t="shared" si="31"/>
        <v>Error?</v>
      </c>
    </row>
    <row r="2094" spans="1:4" x14ac:dyDescent="0.2">
      <c r="A2094" s="55">
        <v>2033</v>
      </c>
      <c r="B2094" s="1231">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1">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670</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594136</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3370630</v>
      </c>
      <c r="C2551" s="14" t="s">
        <v>670</v>
      </c>
      <c r="D2551" s="14" t="str">
        <f t="shared" si="38"/>
        <v>Error?</v>
      </c>
    </row>
    <row r="2552" spans="1:4" x14ac:dyDescent="0.2">
      <c r="A2552" s="83">
        <v>2491</v>
      </c>
      <c r="D2552" s="14" t="str">
        <f t="shared" si="38"/>
        <v>OK</v>
      </c>
    </row>
    <row r="2553" spans="1:4" x14ac:dyDescent="0.2">
      <c r="A2553" s="55">
        <v>2492</v>
      </c>
      <c r="B2553" s="1231">
        <f>'Acct Summary 7-8'!C6</f>
        <v>715951</v>
      </c>
      <c r="C2553" s="14" t="s">
        <v>670</v>
      </c>
      <c r="D2553" s="14" t="str">
        <f t="shared" si="38"/>
        <v>Error?</v>
      </c>
    </row>
    <row r="2554" spans="1:4" x14ac:dyDescent="0.2">
      <c r="A2554" s="55">
        <v>2493</v>
      </c>
      <c r="B2554" s="1231">
        <f>'Acct Summary 7-8'!C7</f>
        <v>2207451</v>
      </c>
      <c r="C2554" s="14" t="s">
        <v>670</v>
      </c>
      <c r="D2554" s="14" t="str">
        <f t="shared" si="38"/>
        <v>Error?</v>
      </c>
    </row>
    <row r="2555" spans="1:4" x14ac:dyDescent="0.2">
      <c r="A2555" s="55">
        <v>2494</v>
      </c>
      <c r="B2555" s="1231">
        <f>'Acct Summary 7-8'!C8</f>
        <v>6294032</v>
      </c>
      <c r="C2555" s="14" t="s">
        <v>670</v>
      </c>
      <c r="D2555" s="14" t="str">
        <f t="shared" si="38"/>
        <v>Error?</v>
      </c>
    </row>
    <row r="2556" spans="1:4" x14ac:dyDescent="0.2">
      <c r="A2556" s="55">
        <v>2495</v>
      </c>
      <c r="B2556" s="1231">
        <f>'Acct Summary 7-8'!C12</f>
        <v>1491293</v>
      </c>
      <c r="C2556" s="14" t="s">
        <v>670</v>
      </c>
      <c r="D2556" s="14" t="str">
        <f t="shared" si="38"/>
        <v>Error?</v>
      </c>
    </row>
    <row r="2557" spans="1:4" x14ac:dyDescent="0.2">
      <c r="A2557" s="55">
        <v>2496</v>
      </c>
      <c r="B2557" s="1231">
        <f>'Acct Summary 7-8'!C13</f>
        <v>2731148</v>
      </c>
      <c r="C2557" s="14" t="s">
        <v>670</v>
      </c>
      <c r="D2557" s="14" t="str">
        <f t="shared" si="38"/>
        <v>Error?</v>
      </c>
    </row>
    <row r="2558" spans="1:4" x14ac:dyDescent="0.2">
      <c r="A2558" s="55">
        <v>2497</v>
      </c>
      <c r="B2558" s="1231">
        <f>'Acct Summary 7-8'!C14</f>
        <v>0</v>
      </c>
      <c r="C2558" s="14" t="s">
        <v>670</v>
      </c>
      <c r="D2558" s="14" t="str">
        <f t="shared" si="38"/>
        <v>Error?</v>
      </c>
    </row>
    <row r="2559" spans="1:4" x14ac:dyDescent="0.2">
      <c r="A2559" s="55">
        <v>2498</v>
      </c>
      <c r="B2559" s="1231">
        <f>'Acct Summary 7-8'!C15</f>
        <v>1849281</v>
      </c>
      <c r="C2559" s="14" t="s">
        <v>670</v>
      </c>
      <c r="D2559" s="14" t="str">
        <f t="shared" ref="D2559:D2622" si="39">IF(ISBLANK(B2559),"OK",IF(A2559-B2559=0,"OK","Error?"))</f>
        <v>Error?</v>
      </c>
    </row>
    <row r="2560" spans="1:4" x14ac:dyDescent="0.2">
      <c r="A2560" s="55">
        <v>2499</v>
      </c>
      <c r="B2560" s="1231">
        <f>'Acct Summary 7-8'!C16</f>
        <v>0</v>
      </c>
      <c r="C2560" s="14" t="s">
        <v>670</v>
      </c>
      <c r="D2560" s="14" t="str">
        <f t="shared" si="39"/>
        <v>Error?</v>
      </c>
    </row>
    <row r="2561" spans="1:4" x14ac:dyDescent="0.2">
      <c r="A2561" s="55">
        <v>2500</v>
      </c>
      <c r="B2561" s="1231">
        <f>'Acct Summary 7-8'!C17</f>
        <v>6071722</v>
      </c>
      <c r="C2561" s="14" t="s">
        <v>670</v>
      </c>
      <c r="D2561" s="14" t="str">
        <f t="shared" si="39"/>
        <v>Error?</v>
      </c>
    </row>
    <row r="2562" spans="1:4" x14ac:dyDescent="0.2">
      <c r="A2562" s="55">
        <v>2501</v>
      </c>
      <c r="B2562" s="1231">
        <f>'Acct Summary 7-8'!C20</f>
        <v>222310</v>
      </c>
      <c r="C2562" s="14" t="s">
        <v>670</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0</v>
      </c>
      <c r="C2564" s="14" t="s">
        <v>670</v>
      </c>
      <c r="D2564" s="14" t="str">
        <f t="shared" si="39"/>
        <v>Error?</v>
      </c>
    </row>
    <row r="2565" spans="1:4" x14ac:dyDescent="0.2">
      <c r="A2565" s="83">
        <v>2504</v>
      </c>
      <c r="D2565" s="14" t="str">
        <f t="shared" si="39"/>
        <v>OK</v>
      </c>
    </row>
    <row r="2566" spans="1:4" x14ac:dyDescent="0.2">
      <c r="A2566" s="55">
        <v>2505</v>
      </c>
      <c r="B2566" s="1231">
        <f>'Acct Summary 7-8'!D6</f>
        <v>0</v>
      </c>
      <c r="C2566" s="14" t="s">
        <v>670</v>
      </c>
      <c r="D2566" s="14" t="str">
        <f t="shared" si="39"/>
        <v>Error?</v>
      </c>
    </row>
    <row r="2567" spans="1:4" x14ac:dyDescent="0.2">
      <c r="A2567" s="55">
        <v>2506</v>
      </c>
      <c r="B2567" s="1231">
        <f>'Acct Summary 7-8'!D7</f>
        <v>0</v>
      </c>
      <c r="C2567" s="14" t="s">
        <v>670</v>
      </c>
      <c r="D2567" s="14" t="str">
        <f t="shared" si="39"/>
        <v>Error?</v>
      </c>
    </row>
    <row r="2568" spans="1:4" x14ac:dyDescent="0.2">
      <c r="A2568" s="55">
        <v>2507</v>
      </c>
      <c r="B2568" s="1231">
        <f>'Acct Summary 7-8'!D8</f>
        <v>0</v>
      </c>
      <c r="C2568" s="14" t="s">
        <v>670</v>
      </c>
      <c r="D2568" s="14" t="str">
        <f t="shared" si="39"/>
        <v>Error?</v>
      </c>
    </row>
    <row r="2569" spans="1:4" x14ac:dyDescent="0.2">
      <c r="A2569" s="55">
        <v>2508</v>
      </c>
      <c r="B2569" s="1231">
        <f>'Acct Summary 7-8'!D13</f>
        <v>0</v>
      </c>
      <c r="C2569" s="14" t="s">
        <v>670</v>
      </c>
      <c r="D2569" s="14" t="str">
        <f t="shared" si="39"/>
        <v>Error?</v>
      </c>
    </row>
    <row r="2570" spans="1:4" x14ac:dyDescent="0.2">
      <c r="A2570" s="55">
        <v>2509</v>
      </c>
      <c r="B2570" s="1231">
        <f>'Acct Summary 7-8'!D14</f>
        <v>0</v>
      </c>
      <c r="C2570" s="14" t="s">
        <v>670</v>
      </c>
      <c r="D2570" s="14" t="str">
        <f t="shared" si="39"/>
        <v>Error?</v>
      </c>
    </row>
    <row r="2571" spans="1:4" x14ac:dyDescent="0.2">
      <c r="A2571" s="55">
        <v>2510</v>
      </c>
      <c r="B2571" s="1231">
        <f>'Acct Summary 7-8'!D15</f>
        <v>0</v>
      </c>
      <c r="C2571" s="14" t="s">
        <v>670</v>
      </c>
      <c r="D2571" s="14" t="str">
        <f t="shared" si="39"/>
        <v>Error?</v>
      </c>
    </row>
    <row r="2572" spans="1:4" x14ac:dyDescent="0.2">
      <c r="A2572" s="55">
        <v>2511</v>
      </c>
      <c r="B2572" s="1231">
        <f>'Acct Summary 7-8'!D16</f>
        <v>0</v>
      </c>
      <c r="C2572" s="14" t="s">
        <v>670</v>
      </c>
      <c r="D2572" s="14" t="str">
        <f t="shared" si="39"/>
        <v>Error?</v>
      </c>
    </row>
    <row r="2573" spans="1:4" x14ac:dyDescent="0.2">
      <c r="A2573" s="55">
        <v>2512</v>
      </c>
      <c r="B2573" s="1231">
        <f>'Acct Summary 7-8'!D17</f>
        <v>0</v>
      </c>
      <c r="C2573" s="14" t="s">
        <v>670</v>
      </c>
      <c r="D2573" s="14" t="str">
        <f t="shared" si="39"/>
        <v>Error?</v>
      </c>
    </row>
    <row r="2574" spans="1:4" x14ac:dyDescent="0.2">
      <c r="A2574" s="55">
        <v>2513</v>
      </c>
      <c r="B2574" s="1231">
        <f>'Acct Summary 7-8'!D20</f>
        <v>0</v>
      </c>
      <c r="C2574" s="14" t="s">
        <v>670</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0</v>
      </c>
      <c r="C2591" s="14" t="s">
        <v>670</v>
      </c>
      <c r="D2591" s="14" t="str">
        <f t="shared" si="39"/>
        <v>Error?</v>
      </c>
    </row>
    <row r="2592" spans="1:4" x14ac:dyDescent="0.2">
      <c r="A2592" s="83">
        <v>2531</v>
      </c>
      <c r="D2592" s="14" t="str">
        <f t="shared" si="39"/>
        <v>OK</v>
      </c>
    </row>
    <row r="2593" spans="1:4" x14ac:dyDescent="0.2">
      <c r="A2593" s="55">
        <v>2532</v>
      </c>
      <c r="B2593" s="1231">
        <f>'Acct Summary 7-8'!F6</f>
        <v>0</v>
      </c>
      <c r="C2593" s="14" t="s">
        <v>670</v>
      </c>
      <c r="D2593" s="14" t="str">
        <f t="shared" si="39"/>
        <v>Error?</v>
      </c>
    </row>
    <row r="2594" spans="1:4" x14ac:dyDescent="0.2">
      <c r="A2594" s="55">
        <v>2533</v>
      </c>
      <c r="B2594" s="1231">
        <f>'Acct Summary 7-8'!F7</f>
        <v>0</v>
      </c>
      <c r="C2594" s="14" t="s">
        <v>670</v>
      </c>
      <c r="D2594" s="14" t="str">
        <f t="shared" si="39"/>
        <v>Error?</v>
      </c>
    </row>
    <row r="2595" spans="1:4" x14ac:dyDescent="0.2">
      <c r="A2595" s="55">
        <v>2534</v>
      </c>
      <c r="B2595" s="1231">
        <f>'Acct Summary 7-8'!F8</f>
        <v>0</v>
      </c>
      <c r="C2595" s="14" t="s">
        <v>670</v>
      </c>
      <c r="D2595" s="14" t="str">
        <f t="shared" si="39"/>
        <v>Error?</v>
      </c>
    </row>
    <row r="2596" spans="1:4" x14ac:dyDescent="0.2">
      <c r="A2596" s="55">
        <v>2535</v>
      </c>
      <c r="B2596" s="1231">
        <f>'Acct Summary 7-8'!F13</f>
        <v>0</v>
      </c>
      <c r="C2596" s="14" t="s">
        <v>670</v>
      </c>
      <c r="D2596" s="14" t="str">
        <f t="shared" si="39"/>
        <v>Error?</v>
      </c>
    </row>
    <row r="2597" spans="1:4" x14ac:dyDescent="0.2">
      <c r="A2597" s="55">
        <v>2536</v>
      </c>
      <c r="B2597" s="1231">
        <f>'Acct Summary 7-8'!F14</f>
        <v>0</v>
      </c>
      <c r="C2597" s="14" t="s">
        <v>670</v>
      </c>
      <c r="D2597" s="14" t="str">
        <f t="shared" si="39"/>
        <v>Error?</v>
      </c>
    </row>
    <row r="2598" spans="1:4" x14ac:dyDescent="0.2">
      <c r="A2598" s="55">
        <v>2537</v>
      </c>
      <c r="B2598" s="1231">
        <f>'Acct Summary 7-8'!F15</f>
        <v>0</v>
      </c>
      <c r="C2598" s="14" t="s">
        <v>670</v>
      </c>
      <c r="D2598" s="14" t="str">
        <f t="shared" si="39"/>
        <v>Error?</v>
      </c>
    </row>
    <row r="2599" spans="1:4" x14ac:dyDescent="0.2">
      <c r="A2599" s="55">
        <v>2538</v>
      </c>
      <c r="B2599" s="1231">
        <f>'Acct Summary 7-8'!F16</f>
        <v>0</v>
      </c>
      <c r="C2599" s="14" t="s">
        <v>670</v>
      </c>
      <c r="D2599" s="14" t="str">
        <f t="shared" si="39"/>
        <v>Error?</v>
      </c>
    </row>
    <row r="2600" spans="1:4" x14ac:dyDescent="0.2">
      <c r="A2600" s="55">
        <v>2539</v>
      </c>
      <c r="B2600" s="1231">
        <f>'Acct Summary 7-8'!F17</f>
        <v>0</v>
      </c>
      <c r="C2600" s="14" t="s">
        <v>670</v>
      </c>
      <c r="D2600" s="14" t="str">
        <f t="shared" si="39"/>
        <v>Error?</v>
      </c>
    </row>
    <row r="2601" spans="1:4" x14ac:dyDescent="0.2">
      <c r="A2601" s="55">
        <v>2540</v>
      </c>
      <c r="B2601" s="1231">
        <f>'Acct Summary 7-8'!F20</f>
        <v>0</v>
      </c>
      <c r="C2601" s="14" t="s">
        <v>670</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0</v>
      </c>
      <c r="C2603" s="14" t="s">
        <v>670</v>
      </c>
      <c r="D2603" s="14" t="str">
        <f t="shared" si="39"/>
        <v>Error?</v>
      </c>
    </row>
    <row r="2604" spans="1:4" x14ac:dyDescent="0.2">
      <c r="A2604" s="55">
        <v>2543</v>
      </c>
      <c r="B2604" s="1231">
        <f>'Acct Summary 7-8'!G6</f>
        <v>0</v>
      </c>
      <c r="C2604" s="14" t="s">
        <v>670</v>
      </c>
      <c r="D2604" s="14" t="str">
        <f t="shared" si="39"/>
        <v>Error?</v>
      </c>
    </row>
    <row r="2605" spans="1:4" x14ac:dyDescent="0.2">
      <c r="A2605" s="55">
        <v>2544</v>
      </c>
      <c r="B2605" s="1231">
        <f>'Acct Summary 7-8'!G7</f>
        <v>0</v>
      </c>
      <c r="C2605" s="14" t="s">
        <v>670</v>
      </c>
      <c r="D2605" s="14" t="str">
        <f t="shared" si="39"/>
        <v>Error?</v>
      </c>
    </row>
    <row r="2606" spans="1:4" x14ac:dyDescent="0.2">
      <c r="A2606" s="55">
        <v>2545</v>
      </c>
      <c r="B2606" s="1231">
        <f>'Acct Summary 7-8'!G8</f>
        <v>0</v>
      </c>
      <c r="C2606" s="14" t="s">
        <v>670</v>
      </c>
      <c r="D2606" s="14" t="str">
        <f t="shared" si="39"/>
        <v>Error?</v>
      </c>
    </row>
    <row r="2607" spans="1:4" x14ac:dyDescent="0.2">
      <c r="A2607" s="55">
        <v>2546</v>
      </c>
      <c r="B2607" s="1231">
        <f>'Acct Summary 7-8'!G12</f>
        <v>0</v>
      </c>
      <c r="C2607" s="14" t="s">
        <v>670</v>
      </c>
      <c r="D2607" s="14" t="str">
        <f t="shared" si="39"/>
        <v>Error?</v>
      </c>
    </row>
    <row r="2608" spans="1:4" x14ac:dyDescent="0.2">
      <c r="A2608" s="55">
        <v>2547</v>
      </c>
      <c r="B2608" s="1231">
        <f>'Acct Summary 7-8'!G13</f>
        <v>0</v>
      </c>
      <c r="C2608" s="14" t="s">
        <v>670</v>
      </c>
      <c r="D2608" s="14" t="str">
        <f t="shared" si="39"/>
        <v>Error?</v>
      </c>
    </row>
    <row r="2609" spans="1:4" x14ac:dyDescent="0.2">
      <c r="A2609" s="55">
        <v>2548</v>
      </c>
      <c r="B2609" s="1231">
        <f>'Acct Summary 7-8'!G14</f>
        <v>0</v>
      </c>
      <c r="C2609" s="14" t="s">
        <v>670</v>
      </c>
      <c r="D2609" s="14" t="str">
        <f t="shared" si="39"/>
        <v>Error?</v>
      </c>
    </row>
    <row r="2610" spans="1:4" x14ac:dyDescent="0.2">
      <c r="A2610" s="83">
        <v>2549</v>
      </c>
      <c r="D2610" s="14" t="str">
        <f t="shared" si="39"/>
        <v>OK</v>
      </c>
    </row>
    <row r="2611" spans="1:4" x14ac:dyDescent="0.2">
      <c r="A2611" s="55">
        <v>2550</v>
      </c>
      <c r="B2611" s="1231">
        <f>'Acct Summary 7-8'!G16</f>
        <v>0</v>
      </c>
      <c r="C2611" s="14" t="s">
        <v>670</v>
      </c>
      <c r="D2611" s="14" t="str">
        <f t="shared" si="39"/>
        <v>Error?</v>
      </c>
    </row>
    <row r="2612" spans="1:4" x14ac:dyDescent="0.2">
      <c r="A2612" s="55">
        <v>2551</v>
      </c>
      <c r="B2612" s="1231">
        <f>'Acct Summary 7-8'!G17</f>
        <v>0</v>
      </c>
      <c r="C2612" s="14" t="s">
        <v>670</v>
      </c>
      <c r="D2612" s="14" t="str">
        <f t="shared" si="39"/>
        <v>Error?</v>
      </c>
    </row>
    <row r="2613" spans="1:4" x14ac:dyDescent="0.2">
      <c r="A2613" s="55">
        <v>2552</v>
      </c>
      <c r="B2613" s="1231">
        <f>'Acct Summary 7-8'!G20</f>
        <v>0</v>
      </c>
      <c r="C2613" s="14" t="s">
        <v>670</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29727</v>
      </c>
      <c r="C2630" s="14" t="s">
        <v>670</v>
      </c>
      <c r="D2630" s="14" t="str">
        <f t="shared" si="40"/>
        <v>Error?</v>
      </c>
    </row>
    <row r="2631" spans="1:4" x14ac:dyDescent="0.2">
      <c r="A2631" s="55">
        <v>2570</v>
      </c>
      <c r="B2631" s="1231">
        <f>'Acct Summary 7-8'!E6</f>
        <v>0</v>
      </c>
      <c r="C2631" s="14" t="s">
        <v>670</v>
      </c>
      <c r="D2631" s="14" t="str">
        <f t="shared" si="40"/>
        <v>Error?</v>
      </c>
    </row>
    <row r="2632" spans="1:4" x14ac:dyDescent="0.2">
      <c r="A2632" s="55">
        <v>2571</v>
      </c>
      <c r="B2632" s="1231">
        <f>'Acct Summary 7-8'!E8</f>
        <v>29727</v>
      </c>
      <c r="C2632" s="14" t="s">
        <v>670</v>
      </c>
      <c r="D2632" s="14" t="str">
        <f t="shared" si="40"/>
        <v>Error?</v>
      </c>
    </row>
    <row r="2633" spans="1:4" x14ac:dyDescent="0.2">
      <c r="A2633" s="55">
        <v>2572</v>
      </c>
      <c r="B2633" s="1231">
        <f>'Acct Summary 7-8'!E15</f>
        <v>0</v>
      </c>
      <c r="C2633" s="14" t="s">
        <v>670</v>
      </c>
      <c r="D2633" s="14" t="str">
        <f t="shared" si="40"/>
        <v>Error?</v>
      </c>
    </row>
    <row r="2634" spans="1:4" x14ac:dyDescent="0.2">
      <c r="A2634" s="55">
        <v>2573</v>
      </c>
      <c r="B2634" s="1231">
        <f>'Acct Summary 7-8'!E16</f>
        <v>36129</v>
      </c>
      <c r="C2634" s="14" t="s">
        <v>670</v>
      </c>
      <c r="D2634" s="14" t="str">
        <f t="shared" si="40"/>
        <v>Error?</v>
      </c>
    </row>
    <row r="2635" spans="1:4" x14ac:dyDescent="0.2">
      <c r="A2635" s="55">
        <v>2574</v>
      </c>
      <c r="B2635" s="1231">
        <f>'Acct Summary 7-8'!E17</f>
        <v>36129</v>
      </c>
      <c r="C2635" s="14" t="s">
        <v>670</v>
      </c>
      <c r="D2635" s="14" t="str">
        <f t="shared" si="40"/>
        <v>Error?</v>
      </c>
    </row>
    <row r="2636" spans="1:4" x14ac:dyDescent="0.2">
      <c r="A2636" s="55">
        <v>2575</v>
      </c>
      <c r="B2636" s="1231">
        <f>'Acct Summary 7-8'!E20</f>
        <v>-6402</v>
      </c>
      <c r="C2636" s="14" t="s">
        <v>670</v>
      </c>
      <c r="D2636" s="14" t="str">
        <f t="shared" si="40"/>
        <v>Error?</v>
      </c>
    </row>
    <row r="2637" spans="1:4" x14ac:dyDescent="0.2">
      <c r="A2637" s="55">
        <v>2576</v>
      </c>
      <c r="B2637" s="1231">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670</v>
      </c>
      <c r="D2655" s="14" t="str">
        <f t="shared" si="40"/>
        <v>Error?</v>
      </c>
    </row>
    <row r="2656" spans="1:4" x14ac:dyDescent="0.2">
      <c r="A2656" s="55">
        <v>2595</v>
      </c>
      <c r="B2656" s="1231">
        <f>'Acct Summary 7-8'!H6</f>
        <v>0</v>
      </c>
      <c r="C2656" s="14" t="s">
        <v>670</v>
      </c>
      <c r="D2656" s="14" t="str">
        <f t="shared" si="40"/>
        <v>Error?</v>
      </c>
    </row>
    <row r="2657" spans="1:4" x14ac:dyDescent="0.2">
      <c r="A2657" s="55">
        <v>2596</v>
      </c>
      <c r="B2657" s="1231">
        <f>'Acct Summary 7-8'!H7</f>
        <v>0</v>
      </c>
      <c r="C2657" s="14" t="s">
        <v>670</v>
      </c>
      <c r="D2657" s="14" t="str">
        <f t="shared" si="40"/>
        <v>Error?</v>
      </c>
    </row>
    <row r="2658" spans="1:4" x14ac:dyDescent="0.2">
      <c r="A2658" s="55">
        <v>2597</v>
      </c>
      <c r="B2658" s="1231">
        <f>'Acct Summary 7-8'!H8</f>
        <v>0</v>
      </c>
      <c r="C2658" s="14" t="s">
        <v>670</v>
      </c>
      <c r="D2658" s="14" t="str">
        <f t="shared" si="40"/>
        <v>Error?</v>
      </c>
    </row>
    <row r="2659" spans="1:4" x14ac:dyDescent="0.2">
      <c r="A2659" s="55">
        <v>2598</v>
      </c>
      <c r="B2659" s="1231">
        <f>'Acct Summary 7-8'!H13</f>
        <v>0</v>
      </c>
      <c r="C2659" s="14" t="s">
        <v>670</v>
      </c>
      <c r="D2659" s="14" t="str">
        <f t="shared" si="40"/>
        <v>Error?</v>
      </c>
    </row>
    <row r="2660" spans="1:4" x14ac:dyDescent="0.2">
      <c r="A2660" s="55">
        <v>2599</v>
      </c>
      <c r="B2660" s="1231">
        <f>'Acct Summary 7-8'!H15</f>
        <v>0</v>
      </c>
      <c r="C2660" s="14" t="s">
        <v>670</v>
      </c>
      <c r="D2660" s="14" t="str">
        <f t="shared" si="40"/>
        <v>Error?</v>
      </c>
    </row>
    <row r="2661" spans="1:4" x14ac:dyDescent="0.2">
      <c r="A2661" s="55">
        <v>2600</v>
      </c>
      <c r="B2661" s="1231">
        <f>'Acct Summary 7-8'!H17</f>
        <v>0</v>
      </c>
      <c r="C2661" s="14" t="s">
        <v>670</v>
      </c>
      <c r="D2661" s="14" t="str">
        <f t="shared" si="40"/>
        <v>Error?</v>
      </c>
    </row>
    <row r="2662" spans="1:4" x14ac:dyDescent="0.2">
      <c r="A2662" s="55">
        <v>2601</v>
      </c>
      <c r="B2662" s="1231">
        <f>'Acct Summary 7-8'!H20</f>
        <v>0</v>
      </c>
      <c r="C2662" s="14" t="s">
        <v>670</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192037</v>
      </c>
      <c r="D2718" s="14" t="str">
        <f t="shared" si="41"/>
        <v>Error?</v>
      </c>
    </row>
    <row r="2719" spans="1:4" x14ac:dyDescent="0.2">
      <c r="A2719" s="55">
        <v>2658</v>
      </c>
      <c r="B2719" s="1231">
        <f>'Expenditures 15-22'!D51</f>
        <v>52565</v>
      </c>
      <c r="D2719" s="14" t="str">
        <f t="shared" si="41"/>
        <v>Error?</v>
      </c>
    </row>
    <row r="2720" spans="1:4" x14ac:dyDescent="0.2">
      <c r="A2720" s="55">
        <v>2659</v>
      </c>
      <c r="B2720" s="1231">
        <f>'Expenditures 15-22'!E51</f>
        <v>3515</v>
      </c>
      <c r="D2720" s="14" t="str">
        <f t="shared" si="41"/>
        <v>Error?</v>
      </c>
    </row>
    <row r="2721" spans="1:4" x14ac:dyDescent="0.2">
      <c r="A2721" s="55">
        <v>2660</v>
      </c>
      <c r="B2721" s="1231">
        <f>'Expenditures 15-22'!F51</f>
        <v>24</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464</v>
      </c>
      <c r="D2723" s="14" t="str">
        <f t="shared" si="41"/>
        <v>Error?</v>
      </c>
    </row>
    <row r="2724" spans="1:4" x14ac:dyDescent="0.2">
      <c r="A2724" s="55">
        <v>2663</v>
      </c>
      <c r="B2724" s="1231">
        <f>'Expenditures 15-22'!K51</f>
        <v>248605</v>
      </c>
      <c r="C2724" s="14" t="s">
        <v>670</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670</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670</v>
      </c>
      <c r="D2733" s="14" t="str">
        <f t="shared" si="41"/>
        <v>Error?</v>
      </c>
    </row>
    <row r="2734" spans="1:4" x14ac:dyDescent="0.2">
      <c r="A2734" s="55">
        <v>2673</v>
      </c>
      <c r="B2734" s="1231">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55948</v>
      </c>
      <c r="C2789" s="14" t="s">
        <v>670</v>
      </c>
      <c r="D2789" s="14" t="str">
        <f t="shared" si="42"/>
        <v>Error?</v>
      </c>
    </row>
    <row r="2790" spans="1:4" x14ac:dyDescent="0.2">
      <c r="A2790" s="55">
        <v>2729</v>
      </c>
      <c r="B2790" s="1231">
        <f>'Expenditures 15-22'!E102</f>
        <v>55948</v>
      </c>
      <c r="C2790" s="14" t="s">
        <v>670</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670</v>
      </c>
      <c r="D2795" s="14" t="str">
        <f t="shared" si="42"/>
        <v>Error?</v>
      </c>
    </row>
    <row r="2796" spans="1:4" x14ac:dyDescent="0.2">
      <c r="A2796" s="55">
        <v>2735</v>
      </c>
      <c r="B2796" s="1231">
        <f>'Expenditures 15-22'!K108</f>
        <v>0</v>
      </c>
      <c r="C2796" s="14" t="s">
        <v>670</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1">
        <f>'Expenditures 15-22'!K130</f>
        <v>0</v>
      </c>
      <c r="C2805" s="14" t="s">
        <v>670</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670</v>
      </c>
      <c r="D2809" s="14" t="str">
        <f t="shared" si="42"/>
        <v>OK</v>
      </c>
    </row>
    <row r="2810" spans="1:4" x14ac:dyDescent="0.2">
      <c r="A2810" s="55">
        <v>2749</v>
      </c>
      <c r="B2810" s="1231">
        <f>'Expenditures 15-22'!K143</f>
        <v>0</v>
      </c>
      <c r="C2810" s="14" t="s">
        <v>670</v>
      </c>
      <c r="D2810" s="14" t="str">
        <f t="shared" si="42"/>
        <v>Error?</v>
      </c>
    </row>
    <row r="2811" spans="1:4" x14ac:dyDescent="0.2">
      <c r="A2811" s="55">
        <v>2750</v>
      </c>
      <c r="B2811" s="1231">
        <f>'Expenditures 15-22'!K144</f>
        <v>0</v>
      </c>
      <c r="C2811" s="14" t="s">
        <v>670</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670</v>
      </c>
      <c r="D2818" s="14" t="str">
        <f t="shared" si="43"/>
        <v>Error?</v>
      </c>
    </row>
    <row r="2819" spans="1:4" x14ac:dyDescent="0.2">
      <c r="A2819" s="55">
        <v>2758</v>
      </c>
      <c r="B2819" s="1231">
        <f>'Expenditures 15-22'!K160</f>
        <v>0</v>
      </c>
      <c r="C2819" s="14" t="s">
        <v>670</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670</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670</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670</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670</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670</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670</v>
      </c>
      <c r="D2841" s="14" t="str">
        <f t="shared" si="43"/>
        <v>Error?</v>
      </c>
    </row>
    <row r="2842" spans="1:5" x14ac:dyDescent="0.2">
      <c r="A2842" s="55">
        <v>2781</v>
      </c>
      <c r="B2842" s="1231">
        <f>'Expenditures 15-22'!K196</f>
        <v>0</v>
      </c>
      <c r="C2842" s="14" t="s">
        <v>670</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670</v>
      </c>
      <c r="D2845" s="14" t="str">
        <f t="shared" si="43"/>
        <v>Error?</v>
      </c>
    </row>
    <row r="2846" spans="1:5" x14ac:dyDescent="0.2">
      <c r="A2846" s="55">
        <v>2785</v>
      </c>
      <c r="B2846" s="1231">
        <f>'Expenditures 15-22'!K284</f>
        <v>0</v>
      </c>
      <c r="C2846" s="14" t="s">
        <v>670</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0</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0</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670</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0</v>
      </c>
      <c r="D2912" s="14" t="str">
        <f t="shared" si="44"/>
        <v>Error?</v>
      </c>
    </row>
    <row r="2913" spans="1:4" x14ac:dyDescent="0.2">
      <c r="A2913" s="55">
        <v>2852</v>
      </c>
      <c r="B2913" s="1231">
        <f>'Assets-Liab 5-6'!I41</f>
        <v>0</v>
      </c>
      <c r="C2913" s="14" t="s">
        <v>670</v>
      </c>
      <c r="D2913" s="14" t="str">
        <f t="shared" si="44"/>
        <v>Error?</v>
      </c>
    </row>
    <row r="2914" spans="1:4" x14ac:dyDescent="0.2">
      <c r="A2914" s="55">
        <v>2853</v>
      </c>
      <c r="B2914" s="1231">
        <f>'Assets-Liab 5-6'!L33</f>
        <v>0</v>
      </c>
      <c r="D2914" s="14" t="str">
        <f t="shared" si="44"/>
        <v>Error?</v>
      </c>
    </row>
    <row r="2915" spans="1:4" x14ac:dyDescent="0.2">
      <c r="A2915" s="83">
        <v>2854</v>
      </c>
      <c r="D2915" s="14" t="str">
        <f t="shared" si="44"/>
        <v>OK</v>
      </c>
    </row>
    <row r="2916" spans="1:4" x14ac:dyDescent="0.2">
      <c r="A2916" s="55">
        <v>2855</v>
      </c>
      <c r="B2916" s="1231">
        <f>'Assets-Liab 5-6'!L34</f>
        <v>0</v>
      </c>
      <c r="C2916" s="14" t="s">
        <v>670</v>
      </c>
      <c r="D2916" s="14" t="str">
        <f t="shared" si="44"/>
        <v>Error?</v>
      </c>
    </row>
    <row r="2917" spans="1:4" x14ac:dyDescent="0.2">
      <c r="A2917" s="55">
        <v>2856</v>
      </c>
      <c r="B2917" s="1231">
        <f>'Assets-Liab 5-6'!L41</f>
        <v>0</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36738</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19210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1793333</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670</v>
      </c>
      <c r="D2973" s="14" t="str">
        <f t="shared" si="45"/>
        <v>Error?</v>
      </c>
    </row>
    <row r="2974" spans="1:4" x14ac:dyDescent="0.2">
      <c r="A2974" s="55">
        <v>2913</v>
      </c>
      <c r="B2974" s="1231">
        <f>'Expenditures 15-22'!K79</f>
        <v>1830071</v>
      </c>
      <c r="C2974" s="14" t="s">
        <v>670</v>
      </c>
      <c r="D2974" s="14" t="str">
        <f t="shared" si="45"/>
        <v>Error?</v>
      </c>
    </row>
    <row r="2975" spans="1:4" x14ac:dyDescent="0.2">
      <c r="A2975" s="55">
        <v>2914</v>
      </c>
      <c r="B2975" s="1231">
        <f>'Expenditures 15-22'!K80</f>
        <v>0</v>
      </c>
      <c r="C2975" s="14" t="s">
        <v>670</v>
      </c>
      <c r="D2975" s="14" t="str">
        <f t="shared" si="45"/>
        <v>Error?</v>
      </c>
    </row>
    <row r="2976" spans="1:4" x14ac:dyDescent="0.2">
      <c r="A2976" s="55">
        <v>2915</v>
      </c>
      <c r="B2976" s="1231">
        <f>'Expenditures 15-22'!K81</f>
        <v>0</v>
      </c>
      <c r="C2976" s="14" t="s">
        <v>670</v>
      </c>
      <c r="D2976" s="14" t="str">
        <f t="shared" si="45"/>
        <v>Error?</v>
      </c>
    </row>
    <row r="2977" spans="1:4" x14ac:dyDescent="0.2">
      <c r="A2977" s="55">
        <v>2916</v>
      </c>
      <c r="B2977" s="1231">
        <f>'Expenditures 15-22'!K82</f>
        <v>0</v>
      </c>
      <c r="C2977" s="14" t="s">
        <v>670</v>
      </c>
      <c r="D2977" s="14" t="str">
        <f t="shared" si="45"/>
        <v>Error?</v>
      </c>
    </row>
    <row r="2978" spans="1:4" x14ac:dyDescent="0.2">
      <c r="A2978" s="55">
        <v>2917</v>
      </c>
      <c r="B2978" s="1231">
        <f>'Expenditures 15-22'!K83</f>
        <v>19210</v>
      </c>
      <c r="C2978" s="14" t="s">
        <v>670</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1">
        <f>'Expenditures 15-22'!K133</f>
        <v>0</v>
      </c>
      <c r="C2986" s="14" t="s">
        <v>670</v>
      </c>
      <c r="D2986" s="14" t="str">
        <f t="shared" si="45"/>
        <v>Error?</v>
      </c>
    </row>
    <row r="2987" spans="1:4" x14ac:dyDescent="0.2">
      <c r="A2987" s="55">
        <v>2926</v>
      </c>
      <c r="B2987" s="1231">
        <f>'Expenditures 15-22'!K134</f>
        <v>0</v>
      </c>
      <c r="C2987" s="14" t="s">
        <v>670</v>
      </c>
      <c r="D2987" s="14" t="str">
        <f t="shared" si="45"/>
        <v>Error?</v>
      </c>
    </row>
    <row r="2988" spans="1:4" x14ac:dyDescent="0.2">
      <c r="A2988" s="55">
        <v>2927</v>
      </c>
      <c r="B2988" s="1231">
        <f>'Expenditures 15-22'!K135</f>
        <v>0</v>
      </c>
      <c r="C2988" s="14" t="s">
        <v>670</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670</v>
      </c>
      <c r="D3007" s="14" t="str">
        <f t="shared" ref="D3007:D3070" si="46">IF(ISBLANK(B3007),"OK",IF(A3007-B3007=0,"OK","Error?"))</f>
        <v>Error?</v>
      </c>
    </row>
    <row r="3008" spans="1:4" x14ac:dyDescent="0.2">
      <c r="A3008" s="55">
        <v>2947</v>
      </c>
      <c r="B3008" s="1231">
        <f>'Expenditures 15-22'!K183</f>
        <v>0</v>
      </c>
      <c r="C3008" s="14" t="s">
        <v>670</v>
      </c>
      <c r="D3008" s="14" t="str">
        <f t="shared" si="46"/>
        <v>Error?</v>
      </c>
    </row>
    <row r="3009" spans="1:4" x14ac:dyDescent="0.2">
      <c r="A3009" s="55">
        <v>2948</v>
      </c>
      <c r="B3009" s="1231">
        <f>'Expenditures 15-22'!K184</f>
        <v>0</v>
      </c>
      <c r="C3009" s="14" t="s">
        <v>670</v>
      </c>
      <c r="D3009" s="14" t="str">
        <f t="shared" si="46"/>
        <v>Error?</v>
      </c>
    </row>
    <row r="3010" spans="1:4" x14ac:dyDescent="0.2">
      <c r="A3010" s="55">
        <v>2949</v>
      </c>
      <c r="B3010" s="1231">
        <f>'Expenditures 15-22'!K185</f>
        <v>0</v>
      </c>
      <c r="C3010" s="14" t="s">
        <v>670</v>
      </c>
      <c r="D3010" s="14" t="str">
        <f t="shared" si="46"/>
        <v>Error?</v>
      </c>
    </row>
    <row r="3011" spans="1:4" x14ac:dyDescent="0.2">
      <c r="A3011" s="55">
        <v>2950</v>
      </c>
      <c r="B3011" s="1231">
        <f>'Expenditures 15-22'!K186</f>
        <v>0</v>
      </c>
      <c r="C3011" s="14" t="s">
        <v>670</v>
      </c>
      <c r="D3011" s="14" t="str">
        <f t="shared" si="46"/>
        <v>Error?</v>
      </c>
    </row>
    <row r="3012" spans="1:4" x14ac:dyDescent="0.2">
      <c r="A3012" s="55">
        <v>2951</v>
      </c>
      <c r="B3012" s="1231">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670</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0</v>
      </c>
      <c r="C3225" s="14" t="s">
        <v>670</v>
      </c>
      <c r="D3225" s="14" t="str">
        <f t="shared" si="49"/>
        <v>Error?</v>
      </c>
    </row>
    <row r="3226" spans="1:4" x14ac:dyDescent="0.2">
      <c r="A3226" s="55">
        <v>3165</v>
      </c>
      <c r="B3226" s="1231">
        <f>'Acct Summary 7-8'!I8</f>
        <v>0</v>
      </c>
      <c r="C3226" s="14" t="s">
        <v>670</v>
      </c>
      <c r="D3226" s="14" t="str">
        <f t="shared" si="49"/>
        <v>Error?</v>
      </c>
    </row>
    <row r="3227" spans="1:4" x14ac:dyDescent="0.2">
      <c r="A3227" s="55">
        <v>3166</v>
      </c>
      <c r="B3227" s="1231">
        <f>'Acct Summary 7-8'!I20</f>
        <v>0</v>
      </c>
      <c r="C3227" s="14" t="s">
        <v>670</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670</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670</v>
      </c>
      <c r="D3231" s="14" t="str">
        <f t="shared" si="49"/>
        <v>Error?</v>
      </c>
    </row>
    <row r="3232" spans="1:4" x14ac:dyDescent="0.2">
      <c r="A3232" s="55">
        <v>3171</v>
      </c>
      <c r="B3232" s="1231">
        <f>'Acct Summary 7-8'!C77</f>
        <v>0</v>
      </c>
      <c r="C3232" s="14" t="s">
        <v>670</v>
      </c>
      <c r="D3232" s="14" t="str">
        <f t="shared" si="49"/>
        <v>Error?</v>
      </c>
    </row>
    <row r="3233" spans="1:4" x14ac:dyDescent="0.2">
      <c r="A3233" s="55">
        <v>3172</v>
      </c>
      <c r="B3233" s="1231">
        <f>'Acct Summary 7-8'!C78</f>
        <v>222310</v>
      </c>
      <c r="C3233" s="14" t="s">
        <v>670</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670</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670</v>
      </c>
      <c r="D3237" s="14" t="str">
        <f t="shared" si="49"/>
        <v>Error?</v>
      </c>
    </row>
    <row r="3238" spans="1:4" x14ac:dyDescent="0.2">
      <c r="A3238" s="55">
        <v>3177</v>
      </c>
      <c r="B3238" s="1231">
        <f>'Acct Summary 7-8'!D77</f>
        <v>0</v>
      </c>
      <c r="C3238" s="14" t="s">
        <v>670</v>
      </c>
      <c r="D3238" s="14" t="str">
        <f t="shared" si="49"/>
        <v>Error?</v>
      </c>
    </row>
    <row r="3239" spans="1:4" x14ac:dyDescent="0.2">
      <c r="A3239" s="55">
        <v>3178</v>
      </c>
      <c r="B3239" s="1231">
        <f>'Acct Summary 7-8'!D78</f>
        <v>0</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670</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670</v>
      </c>
      <c r="D3254" s="14" t="str">
        <f t="shared" si="49"/>
        <v>Error?</v>
      </c>
    </row>
    <row r="3255" spans="1:4" x14ac:dyDescent="0.2">
      <c r="A3255" s="55">
        <v>3194</v>
      </c>
      <c r="B3255" s="1231">
        <f>'Acct Summary 7-8'!F77</f>
        <v>0</v>
      </c>
      <c r="C3255" s="14" t="s">
        <v>670</v>
      </c>
      <c r="D3255" s="14" t="str">
        <f t="shared" si="49"/>
        <v>Error?</v>
      </c>
    </row>
    <row r="3256" spans="1:4" x14ac:dyDescent="0.2">
      <c r="A3256" s="55">
        <v>3195</v>
      </c>
      <c r="B3256" s="1231">
        <f>'Acct Summary 7-8'!F78</f>
        <v>0</v>
      </c>
      <c r="C3256" s="14" t="s">
        <v>670</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670</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670</v>
      </c>
      <c r="D3260" s="14" t="str">
        <f t="shared" si="49"/>
        <v>Error?</v>
      </c>
    </row>
    <row r="3261" spans="1:4" x14ac:dyDescent="0.2">
      <c r="A3261" s="55">
        <v>3200</v>
      </c>
      <c r="B3261" s="1231">
        <f>'Acct Summary 7-8'!G77</f>
        <v>0</v>
      </c>
      <c r="C3261" s="14" t="s">
        <v>670</v>
      </c>
      <c r="D3261" s="14" t="str">
        <f t="shared" si="49"/>
        <v>Error?</v>
      </c>
    </row>
    <row r="3262" spans="1:4" x14ac:dyDescent="0.2">
      <c r="A3262" s="55">
        <v>3201</v>
      </c>
      <c r="B3262" s="1231">
        <f>'Acct Summary 7-8'!G78</f>
        <v>0</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670</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670</v>
      </c>
      <c r="D3276" s="14" t="str">
        <f t="shared" si="50"/>
        <v>Error?</v>
      </c>
    </row>
    <row r="3277" spans="1:4" x14ac:dyDescent="0.2">
      <c r="A3277" s="55">
        <v>3216</v>
      </c>
      <c r="B3277" s="1231">
        <f>'Acct Summary 7-8'!E77</f>
        <v>0</v>
      </c>
      <c r="C3277" s="14" t="s">
        <v>670</v>
      </c>
      <c r="D3277" s="14" t="str">
        <f t="shared" si="50"/>
        <v>Error?</v>
      </c>
    </row>
    <row r="3278" spans="1:4" x14ac:dyDescent="0.2">
      <c r="A3278" s="55">
        <v>3217</v>
      </c>
      <c r="B3278" s="1231">
        <f>'Acct Summary 7-8'!E78</f>
        <v>-6402</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670</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670</v>
      </c>
      <c r="D3298" s="14" t="str">
        <f t="shared" si="50"/>
        <v>Error?</v>
      </c>
    </row>
    <row r="3299" spans="1:4" x14ac:dyDescent="0.2">
      <c r="A3299" s="55">
        <v>3238</v>
      </c>
      <c r="B3299" s="1231">
        <f>'Acct Summary 7-8'!H77</f>
        <v>0</v>
      </c>
      <c r="C3299" s="14" t="s">
        <v>670</v>
      </c>
      <c r="D3299" s="14" t="str">
        <f t="shared" si="50"/>
        <v>Error?</v>
      </c>
    </row>
    <row r="3300" spans="1:4" x14ac:dyDescent="0.2">
      <c r="A3300" s="55">
        <v>3239</v>
      </c>
      <c r="B3300" s="1231">
        <f>'Acct Summary 7-8'!H78</f>
        <v>0</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670</v>
      </c>
      <c r="D3317" s="14" t="str">
        <f t="shared" si="50"/>
        <v>Error?</v>
      </c>
    </row>
    <row r="3318" spans="1:4" x14ac:dyDescent="0.2">
      <c r="A3318" s="55">
        <v>3257</v>
      </c>
      <c r="B3318" s="1231">
        <f>'Acct Summary 7-8'!I76</f>
        <v>0</v>
      </c>
      <c r="C3318" s="14" t="s">
        <v>670</v>
      </c>
      <c r="D3318" s="14" t="str">
        <f t="shared" si="50"/>
        <v>Error?</v>
      </c>
    </row>
    <row r="3319" spans="1:4" x14ac:dyDescent="0.2">
      <c r="A3319" s="55">
        <v>3258</v>
      </c>
      <c r="B3319" s="1231">
        <f>'Acct Summary 7-8'!I77</f>
        <v>0</v>
      </c>
      <c r="C3319" s="14" t="s">
        <v>670</v>
      </c>
      <c r="D3319" s="14" t="str">
        <f t="shared" si="50"/>
        <v>Error?</v>
      </c>
    </row>
    <row r="3320" spans="1:4" x14ac:dyDescent="0.2">
      <c r="A3320" s="55">
        <v>3259</v>
      </c>
      <c r="B3320" s="1231">
        <f>'Acct Summary 7-8'!I78</f>
        <v>0</v>
      </c>
      <c r="C3320" s="14" t="s">
        <v>670</v>
      </c>
      <c r="D3320" s="14" t="str">
        <f t="shared" si="50"/>
        <v>Error?</v>
      </c>
    </row>
    <row r="3321" spans="1:4" x14ac:dyDescent="0.2">
      <c r="A3321" s="55">
        <v>3260</v>
      </c>
      <c r="B3321" s="1231">
        <f>'Acct Summary 7-8'!I79</f>
        <v>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0</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1013197</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315550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46342</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13098</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1388227</v>
      </c>
      <c r="C3380" s="14" t="s">
        <v>670</v>
      </c>
      <c r="D3380" s="14" t="str">
        <f t="shared" si="51"/>
        <v>Error?</v>
      </c>
    </row>
    <row r="3381" spans="1:4" x14ac:dyDescent="0.2">
      <c r="A3381" s="55">
        <v>3320</v>
      </c>
      <c r="B3381" s="1231">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0</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0</v>
      </c>
      <c r="C3390" s="14" t="s">
        <v>670</v>
      </c>
      <c r="D3390" s="14" t="str">
        <f t="shared" si="51"/>
        <v>Error?</v>
      </c>
    </row>
    <row r="3391" spans="1:4" x14ac:dyDescent="0.2">
      <c r="A3391" s="55">
        <v>3330</v>
      </c>
      <c r="B3391" s="1231">
        <f>'Expenditures 15-22'!K211</f>
        <v>0</v>
      </c>
      <c r="C3391" s="14" t="s">
        <v>670</v>
      </c>
      <c r="D3391" s="14" t="str">
        <f t="shared" ref="D3391:D3454" si="52">IF(ISBLANK(B3391),"OK",IF(A3391-B3391=0,"OK","Error?"))</f>
        <v>Error?</v>
      </c>
    </row>
    <row r="3392" spans="1:4" x14ac:dyDescent="0.2">
      <c r="A3392" s="55">
        <v>3331</v>
      </c>
      <c r="B3392" s="1231">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670</v>
      </c>
      <c r="D3405" s="14" t="str">
        <f t="shared" si="52"/>
        <v>Error?</v>
      </c>
    </row>
    <row r="3406" spans="1:4" x14ac:dyDescent="0.2">
      <c r="A3406" s="55">
        <v>3345</v>
      </c>
      <c r="B3406" s="1231">
        <f>'Acct Summary 7-8'!D5</f>
        <v>0</v>
      </c>
      <c r="C3406" s="14" t="s">
        <v>670</v>
      </c>
      <c r="D3406" s="14" t="str">
        <f t="shared" si="52"/>
        <v>Error?</v>
      </c>
    </row>
    <row r="3407" spans="1:4" x14ac:dyDescent="0.2">
      <c r="A3407" s="83">
        <v>3346</v>
      </c>
      <c r="D3407" s="14" t="str">
        <f t="shared" si="52"/>
        <v>OK</v>
      </c>
    </row>
    <row r="3408" spans="1:4" x14ac:dyDescent="0.2">
      <c r="A3408" s="55">
        <v>3347</v>
      </c>
      <c r="B3408" s="1231">
        <f>'Acct Summary 7-8'!F5</f>
        <v>0</v>
      </c>
      <c r="C3408" s="14" t="s">
        <v>670</v>
      </c>
      <c r="D3408" s="14" t="str">
        <f t="shared" si="52"/>
        <v>Error?</v>
      </c>
    </row>
    <row r="3409" spans="1:4" x14ac:dyDescent="0.2">
      <c r="A3409" s="55">
        <v>3348</v>
      </c>
      <c r="B3409" s="1231">
        <f>'Acct Summary 7-8'!G5</f>
        <v>0</v>
      </c>
      <c r="C3409" s="14" t="s">
        <v>670</v>
      </c>
      <c r="D3409" s="14" t="str">
        <f t="shared" si="52"/>
        <v>Error?</v>
      </c>
    </row>
    <row r="3410" spans="1:4" x14ac:dyDescent="0.2">
      <c r="A3410" s="83">
        <v>3349</v>
      </c>
      <c r="D3410" s="14" t="str">
        <f t="shared" si="52"/>
        <v>OK</v>
      </c>
    </row>
    <row r="3411" spans="1:4" x14ac:dyDescent="0.2">
      <c r="A3411" s="55">
        <v>3350</v>
      </c>
      <c r="B3411" s="1231">
        <f>'Assets-Liab 5-6'!C4</f>
        <v>1790592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4147</v>
      </c>
      <c r="D3417" s="14" t="str">
        <f t="shared" si="52"/>
        <v>Error?</v>
      </c>
    </row>
    <row r="3418" spans="1:4" x14ac:dyDescent="0.2">
      <c r="A3418" s="83">
        <v>3357</v>
      </c>
      <c r="D3418" s="14" t="str">
        <f t="shared" si="52"/>
        <v>OK</v>
      </c>
    </row>
    <row r="3419" spans="1:4" x14ac:dyDescent="0.2">
      <c r="A3419" s="55">
        <v>3358</v>
      </c>
      <c r="B3419" s="1231">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1">
        <f>'Tax Sched 24'!B16</f>
        <v>0</v>
      </c>
      <c r="C3446" s="14" t="s">
        <v>670</v>
      </c>
      <c r="D3446" s="14" t="str">
        <f t="shared" si="52"/>
        <v>Error?</v>
      </c>
    </row>
    <row r="3447" spans="1:4" x14ac:dyDescent="0.2">
      <c r="A3447" s="55">
        <v>3386</v>
      </c>
      <c r="B3447" s="1231">
        <f>'Tax Sched 24'!D16</f>
        <v>0</v>
      </c>
      <c r="C3447" s="14" t="s">
        <v>670</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0</v>
      </c>
      <c r="C3449" s="14" t="s">
        <v>670</v>
      </c>
      <c r="D3449" s="14" t="str">
        <f t="shared" si="52"/>
        <v>Error?</v>
      </c>
    </row>
    <row r="3450" spans="1:4" x14ac:dyDescent="0.2">
      <c r="A3450" s="55">
        <v>3389</v>
      </c>
      <c r="B3450" s="1231">
        <f>'Tax Sched 24'!E16</f>
        <v>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670</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670</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670</v>
      </c>
      <c r="D3568" s="14" t="str">
        <f t="shared" si="54"/>
        <v>Error?</v>
      </c>
    </row>
    <row r="3569" spans="1:4" x14ac:dyDescent="0.2">
      <c r="A3569" s="55">
        <v>3508</v>
      </c>
      <c r="B3569" s="1231">
        <f>'Acct Summary 7-8'!K4</f>
        <v>0</v>
      </c>
      <c r="C3569" s="14" t="s">
        <v>670</v>
      </c>
      <c r="D3569" s="14" t="str">
        <f t="shared" si="54"/>
        <v>Error?</v>
      </c>
    </row>
    <row r="3570" spans="1:4" x14ac:dyDescent="0.2">
      <c r="A3570" s="55">
        <v>3509</v>
      </c>
      <c r="B3570" s="1231">
        <f>'Acct Summary 7-8'!K6</f>
        <v>0</v>
      </c>
      <c r="C3570" s="14" t="s">
        <v>670</v>
      </c>
      <c r="D3570" s="14" t="str">
        <f t="shared" si="54"/>
        <v>Error?</v>
      </c>
    </row>
    <row r="3571" spans="1:4" x14ac:dyDescent="0.2">
      <c r="A3571" s="55">
        <v>3510</v>
      </c>
      <c r="B3571" s="1231">
        <f>'Acct Summary 7-8'!K8</f>
        <v>0</v>
      </c>
      <c r="C3571" s="14" t="s">
        <v>670</v>
      </c>
      <c r="D3571" s="14" t="str">
        <f t="shared" si="54"/>
        <v>Error?</v>
      </c>
    </row>
    <row r="3572" spans="1:4" x14ac:dyDescent="0.2">
      <c r="A3572" s="55">
        <v>3511</v>
      </c>
      <c r="B3572" s="1231">
        <f>'Acct Summary 7-8'!K13</f>
        <v>0</v>
      </c>
      <c r="C3572" s="14" t="s">
        <v>670</v>
      </c>
      <c r="D3572" s="14" t="str">
        <f t="shared" si="54"/>
        <v>Error?</v>
      </c>
    </row>
    <row r="3573" spans="1:4" x14ac:dyDescent="0.2">
      <c r="A3573" s="55">
        <v>3512</v>
      </c>
      <c r="B3573" s="1231">
        <f>'Acct Summary 7-8'!K15</f>
        <v>0</v>
      </c>
      <c r="C3573" s="14" t="s">
        <v>670</v>
      </c>
      <c r="D3573" s="14" t="str">
        <f t="shared" si="54"/>
        <v>Error?</v>
      </c>
    </row>
    <row r="3574" spans="1:4" x14ac:dyDescent="0.2">
      <c r="A3574" s="55">
        <v>3513</v>
      </c>
      <c r="B3574" s="1231">
        <f>'Acct Summary 7-8'!K16</f>
        <v>0</v>
      </c>
      <c r="C3574" s="14" t="s">
        <v>670</v>
      </c>
      <c r="D3574" s="14" t="str">
        <f t="shared" si="54"/>
        <v>Error?</v>
      </c>
    </row>
    <row r="3575" spans="1:4" x14ac:dyDescent="0.2">
      <c r="A3575" s="55">
        <v>3514</v>
      </c>
      <c r="B3575" s="1231">
        <f>'Acct Summary 7-8'!K17</f>
        <v>0</v>
      </c>
      <c r="C3575" s="14" t="s">
        <v>670</v>
      </c>
      <c r="D3575" s="14" t="str">
        <f t="shared" si="54"/>
        <v>Error?</v>
      </c>
    </row>
    <row r="3576" spans="1:4" x14ac:dyDescent="0.2">
      <c r="A3576" s="55">
        <v>3515</v>
      </c>
      <c r="B3576" s="1231">
        <f>'Acct Summary 7-8'!K20</f>
        <v>0</v>
      </c>
      <c r="C3576" s="14" t="s">
        <v>670</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670</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670</v>
      </c>
      <c r="D3586" s="14" t="str">
        <f t="shared" si="55"/>
        <v>Error?</v>
      </c>
    </row>
    <row r="3587" spans="1:4" x14ac:dyDescent="0.2">
      <c r="A3587" s="55">
        <v>3526</v>
      </c>
      <c r="B3587" s="1231">
        <f>'Acct Summary 7-8'!K77</f>
        <v>0</v>
      </c>
      <c r="C3587" s="14" t="s">
        <v>670</v>
      </c>
      <c r="D3587" s="14" t="str">
        <f t="shared" si="55"/>
        <v>Error?</v>
      </c>
    </row>
    <row r="3588" spans="1:4" x14ac:dyDescent="0.2">
      <c r="A3588" s="55">
        <v>3527</v>
      </c>
      <c r="B3588" s="1231">
        <f>'Acct Summary 7-8'!K78</f>
        <v>0</v>
      </c>
      <c r="C3588" s="14" t="s">
        <v>670</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670</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670</v>
      </c>
      <c r="D3621" s="14" t="str">
        <f t="shared" si="55"/>
        <v>Error?</v>
      </c>
    </row>
    <row r="3622" spans="1:4" x14ac:dyDescent="0.2">
      <c r="A3622" s="55">
        <v>3561</v>
      </c>
      <c r="B3622" s="1231">
        <f>'Expenditures 15-22'!C354</f>
        <v>0</v>
      </c>
      <c r="C3622" s="14" t="s">
        <v>670</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670</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670</v>
      </c>
      <c r="D3628" s="14" t="str">
        <f t="shared" si="55"/>
        <v>Error?</v>
      </c>
    </row>
    <row r="3629" spans="1:4" x14ac:dyDescent="0.2">
      <c r="A3629" s="55">
        <v>3568</v>
      </c>
      <c r="B3629" s="1231">
        <f>'Expenditures 15-22'!D354</f>
        <v>0</v>
      </c>
      <c r="C3629" s="14" t="s">
        <v>670</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670</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670</v>
      </c>
      <c r="D3635" s="14" t="str">
        <f t="shared" si="55"/>
        <v>Error?</v>
      </c>
    </row>
    <row r="3636" spans="1:4" x14ac:dyDescent="0.2">
      <c r="A3636" s="55">
        <v>3575</v>
      </c>
      <c r="B3636" s="1231">
        <f>'Expenditures 15-22'!E354</f>
        <v>0</v>
      </c>
      <c r="C3636" s="14" t="s">
        <v>670</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670</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670</v>
      </c>
      <c r="D3642" s="14" t="str">
        <f t="shared" si="55"/>
        <v>Error?</v>
      </c>
    </row>
    <row r="3643" spans="1:4" x14ac:dyDescent="0.2">
      <c r="A3643" s="55">
        <v>3582</v>
      </c>
      <c r="B3643" s="1231">
        <f>'Expenditures 15-22'!F354</f>
        <v>0</v>
      </c>
      <c r="C3643" s="14" t="s">
        <v>670</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670</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670</v>
      </c>
      <c r="D3649" s="14" t="str">
        <f t="shared" si="56"/>
        <v>Error?</v>
      </c>
    </row>
    <row r="3650" spans="1:4" x14ac:dyDescent="0.2">
      <c r="A3650" s="55">
        <v>3589</v>
      </c>
      <c r="B3650" s="1231">
        <f>'Expenditures 15-22'!G354</f>
        <v>0</v>
      </c>
      <c r="C3650" s="14" t="s">
        <v>670</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670</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670</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670</v>
      </c>
      <c r="D3668" s="14" t="str">
        <f t="shared" si="56"/>
        <v>Error?</v>
      </c>
    </row>
    <row r="3669" spans="1:4" x14ac:dyDescent="0.2">
      <c r="A3669" s="55">
        <v>3608</v>
      </c>
      <c r="B3669" s="1231">
        <f>'Expenditures 15-22'!K338</f>
        <v>0</v>
      </c>
      <c r="C3669" s="14" t="s">
        <v>670</v>
      </c>
      <c r="D3669" s="14" t="str">
        <f t="shared" si="56"/>
        <v>Error?</v>
      </c>
    </row>
    <row r="3670" spans="1:4" x14ac:dyDescent="0.2">
      <c r="A3670" s="55">
        <v>3609</v>
      </c>
      <c r="B3670" s="1231">
        <f>'Expenditures 15-22'!K339</f>
        <v>0</v>
      </c>
      <c r="C3670" s="14" t="s">
        <v>670</v>
      </c>
      <c r="D3670" s="14" t="str">
        <f t="shared" si="56"/>
        <v>Error?</v>
      </c>
    </row>
    <row r="3671" spans="1:4" x14ac:dyDescent="0.2">
      <c r="A3671" s="55">
        <v>3610</v>
      </c>
      <c r="B3671" s="1231">
        <f>'Expenditures 15-22'!K340</f>
        <v>0</v>
      </c>
      <c r="C3671" s="14" t="s">
        <v>670</v>
      </c>
      <c r="D3671" s="14" t="str">
        <f t="shared" si="56"/>
        <v>Error?</v>
      </c>
    </row>
    <row r="3672" spans="1:4" x14ac:dyDescent="0.2">
      <c r="A3672" s="55">
        <v>3611</v>
      </c>
      <c r="B3672" s="1231">
        <f>'Expenditures 15-22'!K341</f>
        <v>0</v>
      </c>
      <c r="C3672" s="14" t="s">
        <v>670</v>
      </c>
      <c r="D3672" s="14" t="str">
        <f t="shared" si="56"/>
        <v>Error?</v>
      </c>
    </row>
    <row r="3673" spans="1:4" x14ac:dyDescent="0.2">
      <c r="A3673" s="55">
        <v>3612</v>
      </c>
      <c r="B3673" s="1231">
        <f>'Expenditures 15-22'!K343</f>
        <v>0</v>
      </c>
      <c r="C3673" s="14" t="s">
        <v>670</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670</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670</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670</v>
      </c>
      <c r="D3688" s="14" t="str">
        <f t="shared" si="56"/>
        <v>Error?</v>
      </c>
    </row>
    <row r="3689" spans="1:4" x14ac:dyDescent="0.2">
      <c r="A3689" s="55">
        <v>3628</v>
      </c>
      <c r="B3689" s="1231">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670</v>
      </c>
      <c r="D3702" s="14" t="str">
        <f t="shared" si="56"/>
        <v>Error?</v>
      </c>
    </row>
    <row r="3703" spans="1:4" x14ac:dyDescent="0.2">
      <c r="A3703" s="55">
        <v>3642</v>
      </c>
      <c r="B3703" s="1231">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670</v>
      </c>
      <c r="D3717" s="14" t="str">
        <f t="shared" si="57"/>
        <v>Error?</v>
      </c>
    </row>
    <row r="3718" spans="1:4" x14ac:dyDescent="0.2">
      <c r="A3718" s="55">
        <v>3657</v>
      </c>
      <c r="B3718" s="1231">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670</v>
      </c>
      <c r="D3722" s="14" t="str">
        <f t="shared" si="57"/>
        <v>Error?</v>
      </c>
    </row>
    <row r="3723" spans="1:4" x14ac:dyDescent="0.2">
      <c r="A3723" s="55">
        <v>3662</v>
      </c>
      <c r="B3723" s="1231">
        <f>'Expenditures 15-22'!K276</f>
        <v>0</v>
      </c>
      <c r="C3723" s="14" t="s">
        <v>670</v>
      </c>
      <c r="D3723" s="14" t="str">
        <f t="shared" si="57"/>
        <v>Error?</v>
      </c>
    </row>
    <row r="3724" spans="1:4" x14ac:dyDescent="0.2">
      <c r="A3724" s="55">
        <v>3663</v>
      </c>
      <c r="B3724" s="1231">
        <f>'Expenditures 15-22'!K278</f>
        <v>0</v>
      </c>
      <c r="C3724" s="14" t="s">
        <v>670</v>
      </c>
      <c r="D3724" s="14" t="str">
        <f t="shared" si="57"/>
        <v>Error?</v>
      </c>
    </row>
    <row r="3725" spans="1:4" x14ac:dyDescent="0.2">
      <c r="A3725" s="55">
        <v>3664</v>
      </c>
      <c r="B3725" s="1231">
        <f>'Tax Sched 24'!B13</f>
        <v>0</v>
      </c>
      <c r="C3725" s="14" t="s">
        <v>670</v>
      </c>
      <c r="D3725" s="14" t="str">
        <f t="shared" si="57"/>
        <v>Error?</v>
      </c>
    </row>
    <row r="3726" spans="1:4" x14ac:dyDescent="0.2">
      <c r="A3726" s="55">
        <v>3665</v>
      </c>
      <c r="B3726" s="1231">
        <f>'Tax Sched 24'!D13</f>
        <v>0</v>
      </c>
      <c r="C3726" s="14" t="s">
        <v>670</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670</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670</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670</v>
      </c>
      <c r="D4098" s="14" t="str">
        <f t="shared" si="63"/>
        <v>OK</v>
      </c>
    </row>
    <row r="4099" spans="1:4" x14ac:dyDescent="0.2">
      <c r="A4099" s="55">
        <v>4038</v>
      </c>
      <c r="B4099" s="1231">
        <f>'Expenditures 15-22'!K300</f>
        <v>0</v>
      </c>
      <c r="C4099" s="14" t="s">
        <v>670</v>
      </c>
      <c r="D4099" s="14" t="str">
        <f t="shared" si="63"/>
        <v>Error?</v>
      </c>
    </row>
    <row r="4100" spans="1:4" x14ac:dyDescent="0.2">
      <c r="A4100" s="55">
        <v>4039</v>
      </c>
      <c r="B4100" s="1231">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1">
        <f>'Tax Sched 24'!B17</f>
        <v>0</v>
      </c>
      <c r="C4102" s="14" t="s">
        <v>670</v>
      </c>
      <c r="D4102" s="14" t="str">
        <f t="shared" si="63"/>
        <v>Error?</v>
      </c>
    </row>
    <row r="4103" spans="1:4" x14ac:dyDescent="0.2">
      <c r="A4103" s="55">
        <v>4042</v>
      </c>
      <c r="B4103" s="1231">
        <f>'Tax Sched 24'!B18</f>
        <v>0</v>
      </c>
      <c r="C4103" s="14" t="s">
        <v>670</v>
      </c>
      <c r="D4103" s="14" t="str">
        <f t="shared" si="63"/>
        <v>Error?</v>
      </c>
    </row>
    <row r="4104" spans="1:4" x14ac:dyDescent="0.2">
      <c r="A4104" s="55">
        <v>4043</v>
      </c>
      <c r="B4104" s="1231">
        <f>'Tax Sched 24'!D17</f>
        <v>0</v>
      </c>
      <c r="C4104" s="14" t="s">
        <v>670</v>
      </c>
      <c r="D4104" s="14" t="str">
        <f t="shared" si="63"/>
        <v>Error?</v>
      </c>
    </row>
    <row r="4105" spans="1:4" x14ac:dyDescent="0.2">
      <c r="A4105" s="55">
        <v>4044</v>
      </c>
      <c r="B4105" s="1231">
        <f>'Tax Sched 24'!D18</f>
        <v>0</v>
      </c>
      <c r="C4105" s="14" t="s">
        <v>670</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670</v>
      </c>
      <c r="D4108" s="14" t="str">
        <f t="shared" si="63"/>
        <v>Error?</v>
      </c>
    </row>
    <row r="4109" spans="1:4" x14ac:dyDescent="0.2">
      <c r="A4109" s="55">
        <v>4048</v>
      </c>
      <c r="B4109" s="1231">
        <f>'Tax Sched 24'!F18</f>
        <v>0</v>
      </c>
      <c r="C4109" s="14" t="s">
        <v>670</v>
      </c>
      <c r="D4109" s="14" t="str">
        <f t="shared" si="63"/>
        <v>Error?</v>
      </c>
    </row>
    <row r="4110" spans="1:4" x14ac:dyDescent="0.2">
      <c r="A4110" s="55">
        <v>4049</v>
      </c>
      <c r="B4110" s="1231">
        <f>'Tax Sched 24'!E17</f>
        <v>0</v>
      </c>
      <c r="C4110" s="14" t="s">
        <v>670</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6294032</v>
      </c>
      <c r="C4122" s="14" t="s">
        <v>670</v>
      </c>
      <c r="D4122" s="14" t="str">
        <f t="shared" si="63"/>
        <v>Error?</v>
      </c>
    </row>
    <row r="4123" spans="1:4" x14ac:dyDescent="0.2">
      <c r="A4123" s="55">
        <v>4062</v>
      </c>
      <c r="B4123" s="1231">
        <f>'Acct Summary 7-8'!D10</f>
        <v>0</v>
      </c>
      <c r="C4123" s="14" t="s">
        <v>670</v>
      </c>
      <c r="D4123" s="14" t="str">
        <f t="shared" si="63"/>
        <v>Error?</v>
      </c>
    </row>
    <row r="4124" spans="1:4" x14ac:dyDescent="0.2">
      <c r="A4124" s="55">
        <v>4063</v>
      </c>
      <c r="B4124" s="1231">
        <f>'Acct Summary 7-8'!E10</f>
        <v>29727</v>
      </c>
      <c r="C4124" s="14" t="s">
        <v>670</v>
      </c>
      <c r="D4124" s="14" t="str">
        <f t="shared" si="63"/>
        <v>Error?</v>
      </c>
    </row>
    <row r="4125" spans="1:4" x14ac:dyDescent="0.2">
      <c r="A4125" s="55">
        <v>4064</v>
      </c>
      <c r="B4125" s="1231">
        <f>'Acct Summary 7-8'!F10</f>
        <v>0</v>
      </c>
      <c r="C4125" s="14" t="s">
        <v>670</v>
      </c>
      <c r="D4125" s="14" t="str">
        <f t="shared" si="63"/>
        <v>Error?</v>
      </c>
    </row>
    <row r="4126" spans="1:4" x14ac:dyDescent="0.2">
      <c r="A4126" s="55">
        <v>4065</v>
      </c>
      <c r="B4126" s="1231">
        <f>'Acct Summary 7-8'!G10</f>
        <v>0</v>
      </c>
      <c r="C4126" s="14" t="s">
        <v>670</v>
      </c>
      <c r="D4126" s="14" t="str">
        <f t="shared" si="63"/>
        <v>Error?</v>
      </c>
    </row>
    <row r="4127" spans="1:4" x14ac:dyDescent="0.2">
      <c r="A4127" s="55">
        <v>4066</v>
      </c>
      <c r="B4127" s="1231">
        <f>'Acct Summary 7-8'!H10</f>
        <v>0</v>
      </c>
      <c r="C4127" s="14" t="s">
        <v>670</v>
      </c>
      <c r="D4127" s="14" t="str">
        <f t="shared" si="63"/>
        <v>Error?</v>
      </c>
    </row>
    <row r="4128" spans="1:4" x14ac:dyDescent="0.2">
      <c r="A4128" s="55">
        <v>4067</v>
      </c>
      <c r="B4128" s="1231">
        <f>'Acct Summary 7-8'!I10</f>
        <v>0</v>
      </c>
      <c r="C4128" s="14" t="s">
        <v>670</v>
      </c>
      <c r="D4128" s="14" t="str">
        <f t="shared" si="63"/>
        <v>Error?</v>
      </c>
    </row>
    <row r="4129" spans="1:4" x14ac:dyDescent="0.2">
      <c r="A4129" s="83">
        <v>4068</v>
      </c>
      <c r="C4129" s="14" t="s">
        <v>670</v>
      </c>
      <c r="D4129" s="14" t="str">
        <f t="shared" si="63"/>
        <v>OK</v>
      </c>
    </row>
    <row r="4130" spans="1:4" x14ac:dyDescent="0.2">
      <c r="A4130" s="55">
        <v>4069</v>
      </c>
      <c r="B4130" s="1231">
        <f>'Acct Summary 7-8'!K10</f>
        <v>0</v>
      </c>
      <c r="C4130" s="14" t="s">
        <v>670</v>
      </c>
      <c r="D4130" s="14" t="str">
        <f t="shared" si="63"/>
        <v>Error?</v>
      </c>
    </row>
    <row r="4131" spans="1:4" x14ac:dyDescent="0.2">
      <c r="A4131" s="55">
        <v>4070</v>
      </c>
      <c r="B4131" s="1231">
        <f>'Acct Summary 7-8'!C18</f>
        <v>0</v>
      </c>
      <c r="C4131" s="14" t="s">
        <v>670</v>
      </c>
      <c r="D4131" s="14" t="str">
        <f t="shared" si="63"/>
        <v>Error?</v>
      </c>
    </row>
    <row r="4132" spans="1:4" x14ac:dyDescent="0.2">
      <c r="A4132" s="55">
        <v>4071</v>
      </c>
      <c r="B4132" s="1231">
        <f>'Acct Summary 7-8'!D18</f>
        <v>0</v>
      </c>
      <c r="C4132" s="14" t="s">
        <v>670</v>
      </c>
      <c r="D4132" s="14" t="str">
        <f t="shared" si="63"/>
        <v>Error?</v>
      </c>
    </row>
    <row r="4133" spans="1:4" x14ac:dyDescent="0.2">
      <c r="A4133" s="55">
        <v>4072</v>
      </c>
      <c r="B4133" s="1231">
        <f>'Acct Summary 7-8'!F18</f>
        <v>0</v>
      </c>
      <c r="C4133" s="14" t="s">
        <v>670</v>
      </c>
      <c r="D4133" s="14" t="str">
        <f t="shared" si="63"/>
        <v>Error?</v>
      </c>
    </row>
    <row r="4134" spans="1:4" x14ac:dyDescent="0.2">
      <c r="A4134" s="55">
        <v>4073</v>
      </c>
      <c r="B4134" s="1231">
        <f>'Acct Summary 7-8'!H18</f>
        <v>0</v>
      </c>
      <c r="C4134" s="14" t="s">
        <v>670</v>
      </c>
      <c r="D4134" s="14" t="str">
        <f t="shared" si="63"/>
        <v>Error?</v>
      </c>
    </row>
    <row r="4135" spans="1:4" x14ac:dyDescent="0.2">
      <c r="A4135" s="55">
        <v>4074</v>
      </c>
      <c r="B4135" s="1231">
        <f>'Acct Summary 7-8'!K18</f>
        <v>0</v>
      </c>
      <c r="C4135" s="14" t="s">
        <v>670</v>
      </c>
      <c r="D4135" s="14" t="str">
        <f t="shared" si="63"/>
        <v>Error?</v>
      </c>
    </row>
    <row r="4136" spans="1:4" x14ac:dyDescent="0.2">
      <c r="A4136" s="55">
        <v>4075</v>
      </c>
      <c r="B4136" s="1231">
        <f>'Acct Summary 7-8'!C19</f>
        <v>6071722</v>
      </c>
      <c r="C4136" s="14" t="s">
        <v>670</v>
      </c>
      <c r="D4136" s="14" t="str">
        <f t="shared" si="63"/>
        <v>Error?</v>
      </c>
    </row>
    <row r="4137" spans="1:4" x14ac:dyDescent="0.2">
      <c r="A4137" s="55">
        <v>4076</v>
      </c>
      <c r="B4137" s="1231">
        <f>'Acct Summary 7-8'!D19</f>
        <v>0</v>
      </c>
      <c r="C4137" s="14" t="s">
        <v>670</v>
      </c>
      <c r="D4137" s="14" t="str">
        <f t="shared" si="63"/>
        <v>Error?</v>
      </c>
    </row>
    <row r="4138" spans="1:4" x14ac:dyDescent="0.2">
      <c r="A4138" s="55">
        <v>4077</v>
      </c>
      <c r="B4138" s="1231">
        <f>'Acct Summary 7-8'!E19</f>
        <v>36129</v>
      </c>
      <c r="C4138" s="14" t="s">
        <v>670</v>
      </c>
      <c r="D4138" s="14" t="str">
        <f t="shared" si="63"/>
        <v>Error?</v>
      </c>
    </row>
    <row r="4139" spans="1:4" x14ac:dyDescent="0.2">
      <c r="A4139" s="55">
        <v>4078</v>
      </c>
      <c r="B4139" s="1231">
        <f>'Acct Summary 7-8'!F19</f>
        <v>0</v>
      </c>
      <c r="C4139" s="14" t="s">
        <v>670</v>
      </c>
      <c r="D4139" s="14" t="str">
        <f t="shared" si="63"/>
        <v>Error?</v>
      </c>
    </row>
    <row r="4140" spans="1:4" x14ac:dyDescent="0.2">
      <c r="A4140" s="55">
        <v>4079</v>
      </c>
      <c r="B4140" s="1231">
        <f>'Acct Summary 7-8'!G19</f>
        <v>0</v>
      </c>
      <c r="C4140" s="14" t="s">
        <v>670</v>
      </c>
      <c r="D4140" s="14" t="str">
        <f t="shared" si="63"/>
        <v>Error?</v>
      </c>
    </row>
    <row r="4141" spans="1:4" x14ac:dyDescent="0.2">
      <c r="A4141" s="55">
        <v>4080</v>
      </c>
      <c r="B4141" s="1231">
        <f>'Acct Summary 7-8'!H19</f>
        <v>0</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1">
        <f>'Acct Summary 7-8'!K19</f>
        <v>0</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670</v>
      </c>
      <c r="D4156" s="14" t="str">
        <f t="shared" si="63"/>
        <v>Error?</v>
      </c>
    </row>
    <row r="4157" spans="1:4" x14ac:dyDescent="0.2">
      <c r="A4157" s="55">
        <v>4096</v>
      </c>
      <c r="B4157" s="1231">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1">
        <f>'Short-Term Long-Term Debt 25'!I49</f>
        <v>0</v>
      </c>
      <c r="C4171" s="14" t="s">
        <v>670</v>
      </c>
      <c r="D4171" s="14" t="str">
        <f t="shared" si="64"/>
        <v>Error?</v>
      </c>
    </row>
    <row r="4172" spans="1:4" x14ac:dyDescent="0.2">
      <c r="A4172" s="55">
        <v>4111</v>
      </c>
      <c r="B4172" s="1231">
        <f>'Short-Term Long-Term Debt 25'!J49</f>
        <v>0</v>
      </c>
      <c r="C4172" s="14" t="s">
        <v>670</v>
      </c>
      <c r="D4172" s="14" t="str">
        <f t="shared" si="64"/>
        <v>Error?</v>
      </c>
    </row>
    <row r="4173" spans="1:4" x14ac:dyDescent="0.2">
      <c r="A4173" s="55">
        <v>4112</v>
      </c>
      <c r="B4173" s="1231">
        <f>'Short-Term Long-Term Debt 25'!H49</f>
        <v>35994</v>
      </c>
      <c r="C4173" s="14" t="s">
        <v>670</v>
      </c>
      <c r="D4173" s="14" t="str">
        <f t="shared" si="64"/>
        <v>Error?</v>
      </c>
    </row>
    <row r="4174" spans="1:4" x14ac:dyDescent="0.2">
      <c r="A4174" s="83">
        <v>4113</v>
      </c>
      <c r="C4174" s="14" t="s">
        <v>670</v>
      </c>
      <c r="D4174" s="14" t="str">
        <f t="shared" si="64"/>
        <v>OK</v>
      </c>
    </row>
    <row r="4175" spans="1:4" x14ac:dyDescent="0.2">
      <c r="A4175" s="55">
        <v>4114</v>
      </c>
      <c r="B4175" s="1231">
        <f>'Acct Summary 7-8'!E18</f>
        <v>0</v>
      </c>
      <c r="C4175" s="14" t="s">
        <v>670</v>
      </c>
      <c r="D4175" s="14" t="str">
        <f t="shared" si="64"/>
        <v>Error?</v>
      </c>
    </row>
    <row r="4176" spans="1:4" x14ac:dyDescent="0.2">
      <c r="A4176" s="55">
        <v>4115</v>
      </c>
      <c r="B4176" s="1231">
        <f>'Acct Summary 7-8'!G18</f>
        <v>0</v>
      </c>
      <c r="C4176" s="14" t="s">
        <v>670</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670</v>
      </c>
      <c r="D4202" s="14" t="str">
        <f t="shared" si="64"/>
        <v>Error?</v>
      </c>
    </row>
    <row r="4203" spans="1:4" x14ac:dyDescent="0.2">
      <c r="A4203" s="55">
        <v>4142</v>
      </c>
      <c r="B4203" s="1231">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670</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0</v>
      </c>
      <c r="C4265" s="14" t="s">
        <v>670</v>
      </c>
      <c r="D4265" s="14" t="str">
        <f t="shared" si="65"/>
        <v>Error?</v>
      </c>
      <c r="E4265" s="810"/>
    </row>
    <row r="4266" spans="1:5" x14ac:dyDescent="0.2">
      <c r="A4266" s="91">
        <v>4205</v>
      </c>
      <c r="B4266" s="1231">
        <f>('FP Info 3'!F10)*100000</f>
        <v>0</v>
      </c>
      <c r="C4266" s="14" t="s">
        <v>670</v>
      </c>
      <c r="D4266" s="14" t="str">
        <f t="shared" si="65"/>
        <v>Error?</v>
      </c>
      <c r="E4266" s="810"/>
    </row>
    <row r="4267" spans="1:5" x14ac:dyDescent="0.2">
      <c r="A4267" s="91">
        <v>4206</v>
      </c>
      <c r="B4267" s="1231">
        <f>('FP Info 3'!H10)*100000</f>
        <v>0</v>
      </c>
      <c r="C4267" s="14" t="s">
        <v>670</v>
      </c>
      <c r="D4267" s="14" t="str">
        <f t="shared" si="65"/>
        <v>Error?</v>
      </c>
      <c r="E4267" s="810"/>
    </row>
    <row r="4268" spans="1:5" x14ac:dyDescent="0.2">
      <c r="A4268" s="91">
        <v>4207</v>
      </c>
      <c r="B4268" s="1231">
        <f>('FP Info 3'!J10)*100000</f>
        <v>0</v>
      </c>
      <c r="C4268" s="14" t="s">
        <v>670</v>
      </c>
      <c r="D4268" s="14" t="str">
        <f t="shared" si="65"/>
        <v>Error?</v>
      </c>
    </row>
    <row r="4269" spans="1:5" x14ac:dyDescent="0.2">
      <c r="A4269" s="91">
        <v>4208</v>
      </c>
      <c r="B4269" s="1231">
        <f>'FP Info 3'!J16</f>
        <v>1798410</v>
      </c>
      <c r="C4269" s="14" t="s">
        <v>670</v>
      </c>
      <c r="D4269" s="14" t="str">
        <f t="shared" si="65"/>
        <v>Error?</v>
      </c>
    </row>
    <row r="4270" spans="1:5" x14ac:dyDescent="0.2">
      <c r="A4270" s="91">
        <v>4209</v>
      </c>
      <c r="B4270" s="1231">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670</v>
      </c>
      <c r="D4357" s="14" t="str">
        <f t="shared" si="67"/>
        <v>Error?</v>
      </c>
    </row>
    <row r="4358" spans="1:4" x14ac:dyDescent="0.2">
      <c r="A4358" s="55">
        <v>4297</v>
      </c>
      <c r="B4358" s="1231">
        <f>'Revenues 9-14'!C270</f>
        <v>65744</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124294</v>
      </c>
      <c r="D4362" s="14" t="str">
        <f t="shared" si="67"/>
        <v>Error?</v>
      </c>
    </row>
    <row r="4363" spans="1:4" x14ac:dyDescent="0.2">
      <c r="A4363" s="55">
        <v>4302</v>
      </c>
      <c r="B4363" s="1231">
        <f>'Revenues 9-14'!I172</f>
        <v>0</v>
      </c>
      <c r="C4363" s="14" t="s">
        <v>670</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670</v>
      </c>
      <c r="D4372" s="14" t="str">
        <f t="shared" si="67"/>
        <v>Error?</v>
      </c>
    </row>
    <row r="4373" spans="1:4" x14ac:dyDescent="0.2">
      <c r="A4373" s="55">
        <v>4312</v>
      </c>
      <c r="B4373" s="1231">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670</v>
      </c>
      <c r="D4395" s="14" t="str">
        <f t="shared" si="67"/>
        <v>Error?</v>
      </c>
    </row>
    <row r="4396" spans="1:4" x14ac:dyDescent="0.2">
      <c r="A4396" s="55">
        <v>4335</v>
      </c>
      <c r="B4396" s="1231">
        <f>'Revenues 9-14'!D191</f>
        <v>0</v>
      </c>
      <c r="C4396" s="14" t="s">
        <v>670</v>
      </c>
      <c r="D4396" s="14" t="str">
        <f t="shared" si="67"/>
        <v>Error?</v>
      </c>
    </row>
    <row r="4397" spans="1:4" x14ac:dyDescent="0.2">
      <c r="A4397" s="55">
        <v>4336</v>
      </c>
      <c r="B4397" s="1231">
        <f>'Revenues 9-14'!F191</f>
        <v>0</v>
      </c>
      <c r="C4397" s="14" t="s">
        <v>670</v>
      </c>
      <c r="D4397" s="14" t="str">
        <f t="shared" si="67"/>
        <v>Error?</v>
      </c>
    </row>
    <row r="4398" spans="1:4" x14ac:dyDescent="0.2">
      <c r="A4398" s="55">
        <v>4337</v>
      </c>
      <c r="B4398" s="1231">
        <f>'Revenues 9-14'!G191</f>
        <v>0</v>
      </c>
      <c r="C4398" s="14" t="s">
        <v>670</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670</v>
      </c>
      <c r="D4411" s="14" t="str">
        <f t="shared" si="67"/>
        <v>Error?</v>
      </c>
    </row>
    <row r="4412" spans="1:4" x14ac:dyDescent="0.2">
      <c r="A4412" s="55">
        <v>4351</v>
      </c>
      <c r="B4412" s="1231">
        <f>'Revenues 9-14'!D216</f>
        <v>0</v>
      </c>
      <c r="C4412" s="14" t="s">
        <v>670</v>
      </c>
      <c r="D4412" s="14" t="str">
        <f t="shared" si="67"/>
        <v>Error?</v>
      </c>
    </row>
    <row r="4413" spans="1:4" x14ac:dyDescent="0.2">
      <c r="A4413" s="55">
        <v>4352</v>
      </c>
      <c r="B4413" s="1231">
        <f>'Revenues 9-14'!F216</f>
        <v>0</v>
      </c>
      <c r="C4413" s="14" t="s">
        <v>670</v>
      </c>
      <c r="D4413" s="14" t="str">
        <f t="shared" si="67"/>
        <v>Error?</v>
      </c>
    </row>
    <row r="4414" spans="1:4" x14ac:dyDescent="0.2">
      <c r="A4414" s="55">
        <v>4353</v>
      </c>
      <c r="B4414" s="1231">
        <f>'Revenues 9-14'!G216</f>
        <v>0</v>
      </c>
      <c r="C4414" s="14" t="s">
        <v>670</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670</v>
      </c>
      <c r="D4434" s="14" t="str">
        <f t="shared" si="68"/>
        <v>Error?</v>
      </c>
    </row>
    <row r="4435" spans="1:5" x14ac:dyDescent="0.2">
      <c r="A4435" s="55">
        <v>4374</v>
      </c>
      <c r="B4435" s="1231">
        <f>'Revenues 9-14'!I274</f>
        <v>0</v>
      </c>
      <c r="C4435" s="14" t="s">
        <v>670</v>
      </c>
      <c r="D4435" s="14" t="str">
        <f t="shared" si="68"/>
        <v>Error?</v>
      </c>
    </row>
    <row r="4436" spans="1:5" x14ac:dyDescent="0.2">
      <c r="A4436" s="83">
        <v>4375</v>
      </c>
      <c r="C4436" s="14" t="s">
        <v>670</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670</v>
      </c>
      <c r="D4441" s="14" t="str">
        <f t="shared" si="68"/>
        <v>Error?</v>
      </c>
    </row>
    <row r="4442" spans="1:5" x14ac:dyDescent="0.2">
      <c r="A4442" s="55">
        <v>4381</v>
      </c>
      <c r="B4442" s="1231">
        <f>'Revenues 9-14'!K273</f>
        <v>0</v>
      </c>
      <c r="C4442" s="14" t="s">
        <v>670</v>
      </c>
      <c r="D4442" s="14" t="str">
        <f t="shared" si="68"/>
        <v>Error?</v>
      </c>
    </row>
    <row r="4443" spans="1:5" x14ac:dyDescent="0.2">
      <c r="A4443" s="55">
        <v>4382</v>
      </c>
      <c r="B4443" s="1231">
        <f>'Acct Summary 7-8'!E7</f>
        <v>0</v>
      </c>
      <c r="C4443" s="14" t="s">
        <v>670</v>
      </c>
      <c r="D4443" s="14" t="str">
        <f t="shared" si="68"/>
        <v>Error?</v>
      </c>
    </row>
    <row r="4444" spans="1:5" x14ac:dyDescent="0.2">
      <c r="A4444" s="55">
        <v>4383</v>
      </c>
      <c r="B4444" s="1231">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25899</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670</v>
      </c>
      <c r="D4950" s="14" t="str">
        <f t="shared" si="76"/>
        <v>Error?</v>
      </c>
    </row>
    <row r="4951" spans="1:4" x14ac:dyDescent="0.2">
      <c r="A4951" s="55">
        <v>4890</v>
      </c>
      <c r="B4951" s="1231">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0</v>
      </c>
      <c r="D4995" s="14" t="str">
        <f t="shared" si="77"/>
        <v>Error?</v>
      </c>
    </row>
    <row r="4996" spans="1:4" x14ac:dyDescent="0.2">
      <c r="A4996" s="91">
        <v>4935</v>
      </c>
      <c r="B4996" s="1231" t="str">
        <f>'FP Info 3'!H31</f>
        <v>Enter x in a.or b.</v>
      </c>
      <c r="D4996" s="14" t="e">
        <f t="shared" si="77"/>
        <v>#VALUE!</v>
      </c>
    </row>
    <row r="4997" spans="1:4" x14ac:dyDescent="0.2">
      <c r="A4997" s="91">
        <v>4936</v>
      </c>
      <c r="B4997" s="1231">
        <f>'FP Info 3'!H37</f>
        <v>0</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1">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1">
        <f>'Acct Summary 7-8'!I6</f>
        <v>0</v>
      </c>
      <c r="C5011" s="14" t="s">
        <v>670</v>
      </c>
      <c r="D5011" s="14" t="str">
        <f t="shared" si="77"/>
        <v>Error?</v>
      </c>
    </row>
    <row r="5012" spans="1:4" x14ac:dyDescent="0.2">
      <c r="A5012" s="55">
        <v>4951</v>
      </c>
      <c r="B5012" s="1231">
        <f>'Acct Summary 7-8'!C27</f>
        <v>0</v>
      </c>
      <c r="C5012" s="14" t="s">
        <v>670</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670</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0</v>
      </c>
      <c r="D5061" s="14" t="str">
        <f t="shared" si="78"/>
        <v>Error?</v>
      </c>
    </row>
    <row r="5062" spans="1:4" x14ac:dyDescent="0.2">
      <c r="A5062" s="83">
        <v>5001</v>
      </c>
      <c r="D5062" s="14" t="str">
        <f t="shared" si="78"/>
        <v>OK</v>
      </c>
    </row>
    <row r="5063" spans="1:4" x14ac:dyDescent="0.2">
      <c r="A5063" s="55">
        <v>5002</v>
      </c>
      <c r="B5063" s="1231">
        <f>'Revenues 9-14'!C7</f>
        <v>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0</v>
      </c>
      <c r="C5066" s="14" t="s">
        <v>670</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670</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1368035</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1368035</v>
      </c>
      <c r="C5087" s="14" t="s">
        <v>670</v>
      </c>
      <c r="D5087" s="14" t="str">
        <f t="shared" si="78"/>
        <v>Error?</v>
      </c>
    </row>
    <row r="5088" spans="1:4" x14ac:dyDescent="0.2">
      <c r="A5088" s="55">
        <v>5027</v>
      </c>
      <c r="B5088" s="1231">
        <f>'Revenues 9-14'!C65</f>
        <v>2244</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2244</v>
      </c>
      <c r="C5090" s="14" t="s">
        <v>670</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0</v>
      </c>
      <c r="C5096" s="14" t="s">
        <v>670</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0</v>
      </c>
      <c r="C5102" s="14" t="s">
        <v>670</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670</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6410</v>
      </c>
      <c r="D5114" s="14" t="str">
        <f t="shared" si="78"/>
        <v>Error?</v>
      </c>
    </row>
    <row r="5115" spans="1:4" x14ac:dyDescent="0.2">
      <c r="A5115" s="55">
        <v>5054</v>
      </c>
      <c r="B5115" s="1231">
        <f>'Revenues 9-14'!C98</f>
        <v>1948990</v>
      </c>
      <c r="D5115" s="14" t="str">
        <f t="shared" si="78"/>
        <v>Error?</v>
      </c>
    </row>
    <row r="5116" spans="1:4" x14ac:dyDescent="0.2">
      <c r="A5116" s="55">
        <v>5055</v>
      </c>
      <c r="B5116" s="1231">
        <f>'Revenues 9-14'!C99</f>
        <v>4680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40271</v>
      </c>
      <c r="D5119" s="14" t="str">
        <f t="shared" ref="D5119:D5182" si="79">IF(ISBLANK(B5119),"OK",IF(A5119-B5119=0,"OK","Error?"))</f>
        <v>Error?</v>
      </c>
    </row>
    <row r="5120" spans="1:4" x14ac:dyDescent="0.2">
      <c r="A5120" s="55">
        <v>5059</v>
      </c>
      <c r="B5120" s="1231">
        <f>'Revenues 9-14'!C108</f>
        <v>2000351</v>
      </c>
      <c r="C5120" s="14" t="s">
        <v>670</v>
      </c>
      <c r="D5120" s="14" t="str">
        <f t="shared" si="79"/>
        <v>Error?</v>
      </c>
    </row>
    <row r="5121" spans="1:4" x14ac:dyDescent="0.2">
      <c r="A5121" s="55">
        <v>5060</v>
      </c>
      <c r="B5121" s="1231">
        <f>'Revenues 9-14'!C109</f>
        <v>3370630</v>
      </c>
      <c r="C5121" s="14" t="s">
        <v>670</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670</v>
      </c>
      <c r="D5125" s="14" t="str">
        <f t="shared" si="79"/>
        <v>Error?</v>
      </c>
    </row>
    <row r="5126" spans="1:4" x14ac:dyDescent="0.2">
      <c r="A5126" s="55">
        <v>5065</v>
      </c>
      <c r="B5126" s="1231">
        <f>'Revenues 9-14'!C117</f>
        <v>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0</v>
      </c>
      <c r="C5132" s="14" t="s">
        <v>670</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0</v>
      </c>
      <c r="D5134" s="14" t="str">
        <f t="shared" si="79"/>
        <v>Error?</v>
      </c>
    </row>
    <row r="5135" spans="1:4" x14ac:dyDescent="0.2">
      <c r="A5135" s="55">
        <v>5074</v>
      </c>
      <c r="B5135" s="1231">
        <f>'Revenues 9-14'!C126</f>
        <v>715951</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715951</v>
      </c>
      <c r="C5147" s="14" t="s">
        <v>670</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670</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670</v>
      </c>
      <c r="D5165" s="14" t="str">
        <f t="shared" si="79"/>
        <v>Error?</v>
      </c>
    </row>
    <row r="5166" spans="1:4" x14ac:dyDescent="0.2">
      <c r="A5166" s="83">
        <v>5105</v>
      </c>
      <c r="D5166" s="14" t="str">
        <f t="shared" si="79"/>
        <v>OK</v>
      </c>
    </row>
    <row r="5167" spans="1:4" x14ac:dyDescent="0.2">
      <c r="A5167" s="55">
        <v>5106</v>
      </c>
      <c r="B5167" s="1231">
        <f>'Revenues 9-14'!C145</f>
        <v>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715951</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715951</v>
      </c>
      <c r="C5223" s="14" t="s">
        <v>670</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670</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0</v>
      </c>
      <c r="C5246" s="14" t="s">
        <v>670</v>
      </c>
      <c r="D5246" s="14" t="str">
        <f t="shared" si="80"/>
        <v>Error?</v>
      </c>
    </row>
    <row r="5247" spans="1:4" x14ac:dyDescent="0.2">
      <c r="A5247" s="55">
        <v>5186</v>
      </c>
      <c r="B5247" s="1231">
        <f>'Revenues 9-14'!C203</f>
        <v>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0</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37578</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1953936</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1991514</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2207451</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2207451</v>
      </c>
      <c r="C5326" s="14" t="s">
        <v>670</v>
      </c>
      <c r="D5326" s="14" t="str">
        <f t="shared" si="82"/>
        <v>Error?</v>
      </c>
    </row>
    <row r="5327" spans="1:4" x14ac:dyDescent="0.2">
      <c r="A5327" s="55">
        <v>5266</v>
      </c>
      <c r="B5327" s="1231">
        <f>'Revenues 9-14'!C275</f>
        <v>6294032</v>
      </c>
      <c r="C5327" s="14" t="s">
        <v>670</v>
      </c>
      <c r="D5327" s="14" t="str">
        <f t="shared" si="82"/>
        <v>Error?</v>
      </c>
    </row>
    <row r="5328" spans="1:4" x14ac:dyDescent="0.2">
      <c r="A5328" s="55">
        <v>5267</v>
      </c>
      <c r="B5328" s="1231">
        <f>'Revenues 9-14'!D5</f>
        <v>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0</v>
      </c>
      <c r="C5334" s="14" t="s">
        <v>670</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670</v>
      </c>
      <c r="D5339" s="14" t="str">
        <f t="shared" si="82"/>
        <v>Error?</v>
      </c>
    </row>
    <row r="5340" spans="1:4" x14ac:dyDescent="0.2">
      <c r="A5340" s="55">
        <v>5279</v>
      </c>
      <c r="B5340" s="1231">
        <f>'Revenues 9-14'!D65</f>
        <v>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0</v>
      </c>
      <c r="C5342" s="14" t="s">
        <v>670</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670</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670</v>
      </c>
      <c r="D5355" s="14" t="str">
        <f t="shared" si="82"/>
        <v>Error?</v>
      </c>
    </row>
    <row r="5356" spans="1:4" x14ac:dyDescent="0.2">
      <c r="A5356" s="55">
        <v>5295</v>
      </c>
      <c r="B5356" s="1231">
        <f>'Revenues 9-14'!D109</f>
        <v>0</v>
      </c>
      <c r="C5356" s="14" t="s">
        <v>670</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670</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670</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670</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670</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670</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670</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670</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670</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670</v>
      </c>
      <c r="D5507" s="14" t="str">
        <f t="shared" si="85"/>
        <v>Error?</v>
      </c>
    </row>
    <row r="5508" spans="1:4" x14ac:dyDescent="0.2">
      <c r="A5508" s="55">
        <v>5447</v>
      </c>
      <c r="B5508" s="1231">
        <f>'Revenues 9-14'!D275</f>
        <v>0</v>
      </c>
      <c r="C5508" s="14" t="s">
        <v>670</v>
      </c>
      <c r="D5508" s="14" t="str">
        <f t="shared" si="85"/>
        <v>Error?</v>
      </c>
    </row>
    <row r="5509" spans="1:4" x14ac:dyDescent="0.2">
      <c r="A5509" s="55">
        <v>5448</v>
      </c>
      <c r="B5509" s="1231">
        <f>'Revenues 9-14'!E5</f>
        <v>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0</v>
      </c>
      <c r="C5513" s="14" t="s">
        <v>670</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670</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670</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29727</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29727</v>
      </c>
      <c r="C5526" s="14" t="s">
        <v>670</v>
      </c>
      <c r="D5526" s="14" t="str">
        <f t="shared" si="85"/>
        <v>Error?</v>
      </c>
    </row>
    <row r="5527" spans="1:4" x14ac:dyDescent="0.2">
      <c r="A5527" s="55">
        <v>5466</v>
      </c>
      <c r="B5527" s="1231">
        <f>'Revenues 9-14'!E109</f>
        <v>29727</v>
      </c>
      <c r="C5527" s="14" t="s">
        <v>670</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29727</v>
      </c>
      <c r="C5552" s="14" t="s">
        <v>670</v>
      </c>
      <c r="D5552" s="14" t="str">
        <f t="shared" si="85"/>
        <v>Error?</v>
      </c>
    </row>
    <row r="5553" spans="1:4" x14ac:dyDescent="0.2">
      <c r="A5553" s="55">
        <v>5492</v>
      </c>
      <c r="B5553" s="1231">
        <f>'Revenues 9-14'!F5</f>
        <v>0</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0</v>
      </c>
      <c r="C5557" s="14" t="s">
        <v>670</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670</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670</v>
      </c>
      <c r="D5579" s="14" t="str">
        <f t="shared" si="86"/>
        <v>Error?</v>
      </c>
    </row>
    <row r="5580" spans="1:4" x14ac:dyDescent="0.2">
      <c r="A5580" s="55">
        <v>5519</v>
      </c>
      <c r="B5580" s="1231">
        <f>'Revenues 9-14'!F65</f>
        <v>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0</v>
      </c>
      <c r="C5582" s="14" t="s">
        <v>670</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670</v>
      </c>
      <c r="D5587" s="14" t="str">
        <f t="shared" si="86"/>
        <v>Error?</v>
      </c>
    </row>
    <row r="5588" spans="1:4" x14ac:dyDescent="0.2">
      <c r="A5588" s="55">
        <v>5527</v>
      </c>
      <c r="B5588" s="1231">
        <f>'Revenues 9-14'!F109</f>
        <v>0</v>
      </c>
      <c r="C5588" s="14" t="s">
        <v>670</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670</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670</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670</v>
      </c>
      <c r="D5614" s="14" t="str">
        <f t="shared" si="86"/>
        <v>Error?</v>
      </c>
    </row>
    <row r="5615" spans="1:4" x14ac:dyDescent="0.2">
      <c r="A5615" s="55">
        <v>5554</v>
      </c>
      <c r="B5615" s="1231">
        <f>'Revenues 9-14'!F151</f>
        <v>0</v>
      </c>
      <c r="D5615" s="14" t="str">
        <f t="shared" si="86"/>
        <v>Error?</v>
      </c>
    </row>
    <row r="5616" spans="1:4" x14ac:dyDescent="0.2">
      <c r="A5616" s="83">
        <v>5555</v>
      </c>
      <c r="D5616" s="14" t="str">
        <f t="shared" si="86"/>
        <v>OK</v>
      </c>
    </row>
    <row r="5617" spans="1:4" x14ac:dyDescent="0.2">
      <c r="A5617" s="55">
        <v>5556</v>
      </c>
      <c r="B5617" s="1231">
        <f>'Revenues 9-14'!F152</f>
        <v>0</v>
      </c>
      <c r="D5617" s="14" t="str">
        <f t="shared" si="86"/>
        <v>Error?</v>
      </c>
    </row>
    <row r="5618" spans="1:4" x14ac:dyDescent="0.2">
      <c r="A5618" s="55">
        <v>5557</v>
      </c>
      <c r="B5618" s="1231">
        <f>'Revenues 9-14'!F154</f>
        <v>0</v>
      </c>
      <c r="C5618" s="14" t="s">
        <v>670</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0</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0</v>
      </c>
      <c r="C5653" s="14" t="s">
        <v>670</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670</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670</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670</v>
      </c>
      <c r="D5719" s="14" t="str">
        <f t="shared" si="88"/>
        <v>Error?</v>
      </c>
    </row>
    <row r="5720" spans="1:4" x14ac:dyDescent="0.2">
      <c r="A5720" s="55">
        <v>5659</v>
      </c>
      <c r="B5720" s="1231">
        <f>'Revenues 9-14'!F275</f>
        <v>0</v>
      </c>
      <c r="C5720" s="14" t="s">
        <v>670</v>
      </c>
      <c r="D5720" s="14" t="str">
        <f t="shared" si="88"/>
        <v>Error?</v>
      </c>
    </row>
    <row r="5721" spans="1:4" x14ac:dyDescent="0.2">
      <c r="A5721" s="55">
        <v>5660</v>
      </c>
      <c r="B5721" s="1231">
        <f>'Revenues 9-14'!G5</f>
        <v>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0</v>
      </c>
      <c r="C5725" s="14" t="s">
        <v>670</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0</v>
      </c>
      <c r="C5730" s="14" t="s">
        <v>670</v>
      </c>
      <c r="D5730" s="14" t="str">
        <f t="shared" si="88"/>
        <v>Error?</v>
      </c>
    </row>
    <row r="5731" spans="1:4" x14ac:dyDescent="0.2">
      <c r="A5731" s="55">
        <v>5670</v>
      </c>
      <c r="B5731" s="1231">
        <f>'Revenues 9-14'!G65</f>
        <v>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0</v>
      </c>
      <c r="C5733" s="14" t="s">
        <v>670</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670</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670</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670</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670</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670</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670</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670</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670</v>
      </c>
      <c r="D5869" s="14" t="str">
        <f t="shared" si="90"/>
        <v>Error?</v>
      </c>
    </row>
    <row r="5870" spans="1:4" x14ac:dyDescent="0.2">
      <c r="A5870" s="55">
        <v>5809</v>
      </c>
      <c r="B5870" s="1231">
        <f>'Revenues 9-14'!G275</f>
        <v>0</v>
      </c>
      <c r="C5870" s="14" t="s">
        <v>670</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670</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670</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670</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670</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670</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670</v>
      </c>
      <c r="D5914" s="14" t="str">
        <f t="shared" si="91"/>
        <v>Error?</v>
      </c>
    </row>
    <row r="5915" spans="1:4" x14ac:dyDescent="0.2">
      <c r="A5915" s="55">
        <v>5854</v>
      </c>
      <c r="B5915" s="1231">
        <f>'Revenues 9-14'!H275</f>
        <v>0</v>
      </c>
      <c r="C5915" s="14" t="s">
        <v>670</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670</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670</v>
      </c>
      <c r="D5923" s="14" t="str">
        <f t="shared" si="91"/>
        <v>Error?</v>
      </c>
    </row>
    <row r="5924" spans="1:4" x14ac:dyDescent="0.2">
      <c r="A5924" s="55">
        <v>5863</v>
      </c>
      <c r="B5924" s="1231">
        <f>'Revenues 9-14'!I65</f>
        <v>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0</v>
      </c>
      <c r="C5926" s="14" t="s">
        <v>670</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0</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670</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670</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670</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670</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670</v>
      </c>
      <c r="D6022" s="14" t="str">
        <f t="shared" si="93"/>
        <v>Error?</v>
      </c>
    </row>
    <row r="6023" spans="1:5" x14ac:dyDescent="0.2">
      <c r="A6023" s="55">
        <v>5962</v>
      </c>
      <c r="B6023" s="1231">
        <f>'Revenues 9-14'!K275</f>
        <v>0</v>
      </c>
      <c r="C6023" s="14" t="s">
        <v>670</v>
      </c>
      <c r="D6023" s="14" t="str">
        <f t="shared" si="93"/>
        <v>Error?</v>
      </c>
    </row>
    <row r="6024" spans="1:5" x14ac:dyDescent="0.2">
      <c r="A6024" s="55">
        <v>5963</v>
      </c>
      <c r="B6024" s="1231">
        <f>'Revenues 9-14'!G109</f>
        <v>0</v>
      </c>
      <c r="C6024" s="14" t="s">
        <v>670</v>
      </c>
      <c r="D6024" s="14" t="str">
        <f t="shared" si="93"/>
        <v>Error?</v>
      </c>
    </row>
    <row r="6025" spans="1:5" x14ac:dyDescent="0.2">
      <c r="A6025" s="55">
        <v>5964</v>
      </c>
      <c r="B6025" s="1231">
        <f>'Revenues 9-14'!H109</f>
        <v>0</v>
      </c>
      <c r="C6025" s="14" t="s">
        <v>670</v>
      </c>
      <c r="D6025" s="14" t="str">
        <f t="shared" si="93"/>
        <v>Error?</v>
      </c>
    </row>
    <row r="6026" spans="1:5" x14ac:dyDescent="0.2">
      <c r="A6026" s="55">
        <v>5965</v>
      </c>
      <c r="B6026" s="1231">
        <f>'Revenues 9-14'!I109</f>
        <v>0</v>
      </c>
      <c r="C6026" s="14" t="s">
        <v>670</v>
      </c>
      <c r="D6026" s="14" t="str">
        <f t="shared" si="93"/>
        <v>Error?</v>
      </c>
    </row>
    <row r="6027" spans="1:5" x14ac:dyDescent="0.2">
      <c r="A6027" s="83">
        <v>5966</v>
      </c>
      <c r="C6027" s="14" t="s">
        <v>670</v>
      </c>
      <c r="D6027" s="14" t="str">
        <f t="shared" si="93"/>
        <v>OK</v>
      </c>
    </row>
    <row r="6028" spans="1:5" x14ac:dyDescent="0.2">
      <c r="A6028" s="55">
        <v>5967</v>
      </c>
      <c r="B6028" s="1231">
        <f>'Revenues 9-14'!K109</f>
        <v>0</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2"/>
      <c r="C6034" s="14" t="s">
        <v>670</v>
      </c>
      <c r="D6034" s="14" t="str">
        <f t="shared" si="93"/>
        <v>OK</v>
      </c>
      <c r="E6034" s="14" t="s">
        <v>870</v>
      </c>
    </row>
    <row r="6035" spans="1:5" x14ac:dyDescent="0.2">
      <c r="A6035" s="107">
        <v>5974</v>
      </c>
      <c r="B6035" s="1232">
        <f>'ICR Computation 30'!E11</f>
        <v>0</v>
      </c>
      <c r="C6035" s="14" t="s">
        <v>670</v>
      </c>
      <c r="D6035" s="14" t="str">
        <f t="shared" si="93"/>
        <v>Error?</v>
      </c>
      <c r="E6035" s="14" t="s">
        <v>1092</v>
      </c>
    </row>
    <row r="6036" spans="1:5" x14ac:dyDescent="0.2">
      <c r="A6036" s="189">
        <v>5975</v>
      </c>
      <c r="B6036" s="1232"/>
      <c r="D6036" s="14" t="str">
        <f t="shared" si="93"/>
        <v>OK</v>
      </c>
      <c r="E6036" s="14" t="s">
        <v>1092</v>
      </c>
    </row>
    <row r="6037" spans="1:5" x14ac:dyDescent="0.2">
      <c r="A6037" s="189">
        <v>5976</v>
      </c>
      <c r="B6037" s="1232"/>
      <c r="D6037" s="14" t="str">
        <f t="shared" si="93"/>
        <v>OK</v>
      </c>
      <c r="E6037" s="14" t="s">
        <v>1092</v>
      </c>
    </row>
    <row r="6038" spans="1:5" x14ac:dyDescent="0.2">
      <c r="A6038" s="189">
        <v>5977</v>
      </c>
      <c r="B6038" s="1232"/>
      <c r="D6038" s="14" t="str">
        <f t="shared" si="93"/>
        <v>OK</v>
      </c>
      <c r="E6038" s="14" t="s">
        <v>1092</v>
      </c>
    </row>
    <row r="6039" spans="1:5" x14ac:dyDescent="0.2">
      <c r="A6039" s="189">
        <v>5978</v>
      </c>
      <c r="B6039" s="1232"/>
      <c r="D6039" s="14" t="str">
        <f t="shared" si="93"/>
        <v>OK</v>
      </c>
      <c r="E6039" s="14" t="s">
        <v>1092</v>
      </c>
    </row>
    <row r="6040" spans="1:5" x14ac:dyDescent="0.2">
      <c r="A6040" s="189">
        <v>5979</v>
      </c>
      <c r="B6040" s="1232"/>
      <c r="D6040" s="14" t="str">
        <f t="shared" si="93"/>
        <v>OK</v>
      </c>
      <c r="E6040" s="14" t="s">
        <v>1092</v>
      </c>
    </row>
    <row r="6041" spans="1:5" x14ac:dyDescent="0.2">
      <c r="A6041" s="189">
        <v>5980</v>
      </c>
      <c r="B6041" s="1232"/>
      <c r="D6041" s="14" t="str">
        <f t="shared" si="93"/>
        <v>OK</v>
      </c>
      <c r="E6041" s="14" t="s">
        <v>1092</v>
      </c>
    </row>
    <row r="6042" spans="1:5" x14ac:dyDescent="0.2">
      <c r="A6042" s="189">
        <v>5981</v>
      </c>
      <c r="B6042" s="1232"/>
      <c r="D6042" s="14" t="str">
        <f t="shared" si="93"/>
        <v>OK</v>
      </c>
      <c r="E6042" s="14" t="s">
        <v>1092</v>
      </c>
    </row>
    <row r="6043" spans="1:5" x14ac:dyDescent="0.2">
      <c r="A6043" s="189">
        <v>5982</v>
      </c>
      <c r="B6043" s="1232"/>
      <c r="D6043" s="14" t="str">
        <f t="shared" si="93"/>
        <v>OK</v>
      </c>
      <c r="E6043" s="14" t="s">
        <v>1092</v>
      </c>
    </row>
    <row r="6044" spans="1:5" x14ac:dyDescent="0.2">
      <c r="A6044" s="189">
        <v>5983</v>
      </c>
      <c r="B6044" s="1232"/>
      <c r="D6044" s="14" t="str">
        <f t="shared" si="93"/>
        <v>OK</v>
      </c>
      <c r="E6044" s="14" t="s">
        <v>1092</v>
      </c>
    </row>
    <row r="6045" spans="1:5" x14ac:dyDescent="0.2">
      <c r="A6045" s="189">
        <v>5984</v>
      </c>
      <c r="B6045" s="1232"/>
      <c r="D6045" s="14" t="str">
        <f t="shared" si="93"/>
        <v>OK</v>
      </c>
      <c r="E6045" s="14" t="s">
        <v>1092</v>
      </c>
    </row>
    <row r="6046" spans="1:5" x14ac:dyDescent="0.2">
      <c r="A6046" s="189">
        <v>5985</v>
      </c>
      <c r="B6046" s="1232"/>
      <c r="D6046" s="14" t="str">
        <f t="shared" si="93"/>
        <v>OK</v>
      </c>
      <c r="E6046" s="14" t="s">
        <v>1092</v>
      </c>
    </row>
    <row r="6047" spans="1:5" x14ac:dyDescent="0.2">
      <c r="A6047" s="189">
        <v>5986</v>
      </c>
      <c r="B6047" s="1232"/>
      <c r="D6047" s="14" t="str">
        <f t="shared" si="93"/>
        <v>OK</v>
      </c>
      <c r="E6047" s="14" t="s">
        <v>1092</v>
      </c>
    </row>
    <row r="6048" spans="1:5" x14ac:dyDescent="0.2">
      <c r="A6048" s="189">
        <v>5987</v>
      </c>
      <c r="B6048" s="1232"/>
      <c r="D6048" s="14" t="str">
        <f t="shared" si="93"/>
        <v>OK</v>
      </c>
      <c r="E6048" s="14" t="s">
        <v>1092</v>
      </c>
    </row>
    <row r="6049" spans="1:5" x14ac:dyDescent="0.2">
      <c r="A6049" s="189">
        <v>5988</v>
      </c>
      <c r="B6049" s="1232"/>
      <c r="D6049" s="14" t="str">
        <f t="shared" si="93"/>
        <v>OK</v>
      </c>
      <c r="E6049" s="14" t="s">
        <v>1092</v>
      </c>
    </row>
    <row r="6050" spans="1:5" x14ac:dyDescent="0.2">
      <c r="A6050" s="189">
        <v>5989</v>
      </c>
      <c r="B6050" s="1232"/>
      <c r="D6050" s="14" t="str">
        <f t="shared" si="93"/>
        <v>OK</v>
      </c>
      <c r="E6050" s="14" t="s">
        <v>1092</v>
      </c>
    </row>
    <row r="6051" spans="1:5" x14ac:dyDescent="0.2">
      <c r="A6051" s="189">
        <v>5990</v>
      </c>
      <c r="B6051" s="1232"/>
      <c r="D6051" s="14" t="str">
        <f t="shared" si="93"/>
        <v>OK</v>
      </c>
      <c r="E6051" s="14" t="s">
        <v>1092</v>
      </c>
    </row>
    <row r="6052" spans="1:5" x14ac:dyDescent="0.2">
      <c r="A6052" s="189">
        <v>5991</v>
      </c>
      <c r="B6052" s="1232"/>
      <c r="D6052" s="14" t="str">
        <f t="shared" si="93"/>
        <v>OK</v>
      </c>
      <c r="E6052" s="14" t="s">
        <v>1092</v>
      </c>
    </row>
    <row r="6053" spans="1:5" x14ac:dyDescent="0.2">
      <c r="A6053" s="189">
        <v>5992</v>
      </c>
      <c r="B6053" s="1232"/>
      <c r="D6053" s="14" t="str">
        <f t="shared" si="93"/>
        <v>OK</v>
      </c>
      <c r="E6053" s="14" t="s">
        <v>1092</v>
      </c>
    </row>
    <row r="6054" spans="1:5" x14ac:dyDescent="0.2">
      <c r="A6054" s="189">
        <v>5993</v>
      </c>
      <c r="B6054" s="1232"/>
      <c r="C6054" s="14" t="s">
        <v>670</v>
      </c>
      <c r="D6054" s="14" t="str">
        <f t="shared" si="93"/>
        <v>OK</v>
      </c>
      <c r="E6054" s="14" t="s">
        <v>1092</v>
      </c>
    </row>
    <row r="6055" spans="1:5" x14ac:dyDescent="0.2">
      <c r="A6055" s="189">
        <v>5994</v>
      </c>
      <c r="B6055" s="1232"/>
      <c r="D6055" s="14" t="str">
        <f t="shared" si="93"/>
        <v>OK</v>
      </c>
      <c r="E6055" s="14" t="s">
        <v>1092</v>
      </c>
    </row>
    <row r="6056" spans="1:5" x14ac:dyDescent="0.2">
      <c r="A6056" s="189">
        <v>5995</v>
      </c>
      <c r="B6056" s="1232"/>
      <c r="D6056" s="14" t="str">
        <f t="shared" si="93"/>
        <v>OK</v>
      </c>
      <c r="E6056" s="14" t="s">
        <v>1092</v>
      </c>
    </row>
    <row r="6057" spans="1:5" x14ac:dyDescent="0.2">
      <c r="A6057" s="189">
        <v>5996</v>
      </c>
      <c r="B6057" s="1232"/>
      <c r="D6057" s="14" t="str">
        <f t="shared" si="93"/>
        <v>OK</v>
      </c>
      <c r="E6057" s="14" t="s">
        <v>1092</v>
      </c>
    </row>
    <row r="6058" spans="1:5" x14ac:dyDescent="0.2">
      <c r="A6058" s="189">
        <v>5997</v>
      </c>
      <c r="B6058" s="1232"/>
      <c r="D6058" s="14" t="str">
        <f t="shared" si="93"/>
        <v>OK</v>
      </c>
      <c r="E6058" s="14" t="s">
        <v>1092</v>
      </c>
    </row>
    <row r="6059" spans="1:5" x14ac:dyDescent="0.2">
      <c r="A6059" s="189">
        <v>5998</v>
      </c>
      <c r="B6059" s="1232"/>
      <c r="D6059" s="14" t="str">
        <f t="shared" si="93"/>
        <v>OK</v>
      </c>
      <c r="E6059" s="14" t="s">
        <v>1092</v>
      </c>
    </row>
    <row r="6060" spans="1:5" x14ac:dyDescent="0.2">
      <c r="A6060" s="189">
        <v>5999</v>
      </c>
      <c r="B6060" s="1232"/>
      <c r="D6060" s="14" t="str">
        <f t="shared" si="93"/>
        <v>OK</v>
      </c>
      <c r="E6060" s="14" t="s">
        <v>1092</v>
      </c>
    </row>
    <row r="6061" spans="1:5" x14ac:dyDescent="0.2">
      <c r="A6061" s="189">
        <v>6000</v>
      </c>
      <c r="B6061" s="1232"/>
      <c r="D6061" s="14" t="str">
        <f t="shared" si="93"/>
        <v>OK</v>
      </c>
      <c r="E6061" s="14" t="s">
        <v>1092</v>
      </c>
    </row>
    <row r="6062" spans="1:5" x14ac:dyDescent="0.2">
      <c r="A6062" s="189">
        <v>6001</v>
      </c>
      <c r="B6062" s="1232"/>
      <c r="D6062" s="14" t="str">
        <f t="shared" si="93"/>
        <v>OK</v>
      </c>
      <c r="E6062" s="14" t="s">
        <v>1092</v>
      </c>
    </row>
    <row r="6063" spans="1:5" x14ac:dyDescent="0.2">
      <c r="A6063" s="189">
        <v>6002</v>
      </c>
      <c r="B6063" s="1232"/>
      <c r="D6063" s="14" t="str">
        <f t="shared" si="93"/>
        <v>OK</v>
      </c>
      <c r="E6063" s="14" t="s">
        <v>1092</v>
      </c>
    </row>
    <row r="6064" spans="1:5" x14ac:dyDescent="0.2">
      <c r="A6064" s="189">
        <v>6003</v>
      </c>
      <c r="B6064" s="1232"/>
      <c r="D6064" s="14" t="str">
        <f t="shared" si="93"/>
        <v>OK</v>
      </c>
      <c r="E6064" s="14" t="s">
        <v>1092</v>
      </c>
    </row>
    <row r="6065" spans="1:5" x14ac:dyDescent="0.2">
      <c r="A6065" s="189">
        <v>6004</v>
      </c>
      <c r="B6065" s="1232"/>
      <c r="D6065" s="14" t="str">
        <f t="shared" si="93"/>
        <v>OK</v>
      </c>
      <c r="E6065" s="14" t="s">
        <v>1092</v>
      </c>
    </row>
    <row r="6066" spans="1:5" x14ac:dyDescent="0.2">
      <c r="A6066" s="189">
        <v>6005</v>
      </c>
      <c r="B6066" s="1232"/>
      <c r="D6066" s="14" t="str">
        <f t="shared" si="93"/>
        <v>OK</v>
      </c>
      <c r="E6066" s="14" t="s">
        <v>1092</v>
      </c>
    </row>
    <row r="6067" spans="1:5" x14ac:dyDescent="0.2">
      <c r="A6067" s="809">
        <v>6006</v>
      </c>
      <c r="B6067" s="1232"/>
      <c r="D6067" s="14" t="str">
        <f t="shared" si="93"/>
        <v>OK</v>
      </c>
      <c r="E6067" s="14" t="s">
        <v>1092</v>
      </c>
    </row>
    <row r="6068" spans="1:5" x14ac:dyDescent="0.2">
      <c r="A6068" s="809">
        <v>6007</v>
      </c>
      <c r="B6068" s="1232"/>
      <c r="D6068" s="14" t="str">
        <f t="shared" si="93"/>
        <v>OK</v>
      </c>
      <c r="E6068" s="14" t="s">
        <v>1092</v>
      </c>
    </row>
    <row r="6069" spans="1:5" x14ac:dyDescent="0.2">
      <c r="A6069" s="809">
        <v>6008</v>
      </c>
      <c r="B6069" s="1232"/>
      <c r="D6069" s="14" t="str">
        <f t="shared" si="93"/>
        <v>OK</v>
      </c>
      <c r="E6069" s="14" t="s">
        <v>1092</v>
      </c>
    </row>
    <row r="6070" spans="1:5" x14ac:dyDescent="0.2">
      <c r="A6070" s="809">
        <v>6009</v>
      </c>
      <c r="B6070" s="1232"/>
      <c r="D6070" s="14" t="str">
        <f t="shared" si="93"/>
        <v>OK</v>
      </c>
      <c r="E6070" s="14" t="s">
        <v>1092</v>
      </c>
    </row>
    <row r="6071" spans="1:5" x14ac:dyDescent="0.2">
      <c r="A6071" s="809">
        <v>6010</v>
      </c>
      <c r="B6071" s="1232"/>
      <c r="D6071" s="14" t="str">
        <f t="shared" si="93"/>
        <v>OK</v>
      </c>
      <c r="E6071" s="14" t="s">
        <v>1092</v>
      </c>
    </row>
    <row r="6072" spans="1:5" x14ac:dyDescent="0.2">
      <c r="A6072" s="809">
        <v>6011</v>
      </c>
      <c r="B6072" s="1232"/>
      <c r="D6072" s="14" t="str">
        <f t="shared" si="93"/>
        <v>OK</v>
      </c>
      <c r="E6072" s="14" t="s">
        <v>1092</v>
      </c>
    </row>
    <row r="6073" spans="1:5" x14ac:dyDescent="0.2">
      <c r="A6073" s="809">
        <v>6012</v>
      </c>
      <c r="B6073" s="1232"/>
      <c r="C6073" s="14" t="s">
        <v>670</v>
      </c>
      <c r="D6073" s="14" t="str">
        <f t="shared" si="93"/>
        <v>OK</v>
      </c>
      <c r="E6073" s="14" t="s">
        <v>1092</v>
      </c>
    </row>
    <row r="6074" spans="1:5" x14ac:dyDescent="0.2">
      <c r="A6074" s="80">
        <v>6013</v>
      </c>
      <c r="B6074" s="1232">
        <f>'PCTC-OEPP 28-29'!F77</f>
        <v>0</v>
      </c>
      <c r="D6074" s="14" t="str">
        <f t="shared" si="93"/>
        <v>Error?</v>
      </c>
      <c r="E6074" s="14" t="s">
        <v>1103</v>
      </c>
    </row>
    <row r="6075" spans="1:5" x14ac:dyDescent="0.2">
      <c r="A6075" s="809">
        <v>6014</v>
      </c>
      <c r="B6075" s="1232"/>
      <c r="D6075" s="14" t="str">
        <f t="shared" si="93"/>
        <v>OK</v>
      </c>
      <c r="E6075" s="14" t="s">
        <v>1103</v>
      </c>
    </row>
    <row r="6076" spans="1:5" x14ac:dyDescent="0.2">
      <c r="A6076">
        <v>6015</v>
      </c>
      <c r="B6076" s="1231">
        <f>'Short-Term Long-Term Debt 25'!C27</f>
        <v>0</v>
      </c>
      <c r="D6076" s="14" t="str">
        <f t="shared" si="93"/>
        <v>Error?</v>
      </c>
      <c r="E6076" s="14" t="s">
        <v>1103</v>
      </c>
    </row>
    <row r="6077" spans="1:5" x14ac:dyDescent="0.2">
      <c r="A6077">
        <v>6016</v>
      </c>
      <c r="B6077" s="1231">
        <f>'Short-Term Long-Term Debt 25'!D27</f>
        <v>0</v>
      </c>
      <c r="D6077" s="14" t="str">
        <f t="shared" si="93"/>
        <v>Error?</v>
      </c>
      <c r="E6077" s="14" t="s">
        <v>1103</v>
      </c>
    </row>
    <row r="6078" spans="1:5" x14ac:dyDescent="0.2">
      <c r="A6078">
        <v>6017</v>
      </c>
      <c r="B6078" s="1231">
        <f>'Short-Term Long-Term Debt 25'!E27</f>
        <v>0</v>
      </c>
      <c r="D6078" s="14" t="str">
        <f t="shared" si="93"/>
        <v>Error?</v>
      </c>
      <c r="E6078" s="14" t="s">
        <v>1103</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570</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222310</v>
      </c>
      <c r="D6267" s="14" t="str">
        <f t="shared" si="96"/>
        <v>Error?</v>
      </c>
      <c r="E6267" s="14" t="s">
        <v>209</v>
      </c>
    </row>
    <row r="6268" spans="1:5" x14ac:dyDescent="0.2">
      <c r="A6268">
        <v>6207</v>
      </c>
      <c r="B6268" s="1231">
        <f>'Acct Summary 7-8'!D82</f>
        <v>0</v>
      </c>
      <c r="D6268" s="14" t="str">
        <f t="shared" si="96"/>
        <v>Error?</v>
      </c>
      <c r="E6268" s="14" t="s">
        <v>209</v>
      </c>
    </row>
    <row r="6269" spans="1:5" x14ac:dyDescent="0.2">
      <c r="A6269">
        <v>6208</v>
      </c>
      <c r="B6269" s="1231">
        <f>'Acct Summary 7-8'!E82</f>
        <v>-6402</v>
      </c>
      <c r="D6269" s="14" t="str">
        <f t="shared" si="96"/>
        <v>Error?</v>
      </c>
      <c r="E6269" s="14" t="s">
        <v>209</v>
      </c>
    </row>
    <row r="6270" spans="1:5" x14ac:dyDescent="0.2">
      <c r="A6270">
        <v>6209</v>
      </c>
      <c r="B6270" s="1231">
        <f>'Acct Summary 7-8'!F82</f>
        <v>0</v>
      </c>
      <c r="D6270" s="14" t="str">
        <f t="shared" si="96"/>
        <v>Error?</v>
      </c>
      <c r="E6270" s="14" t="s">
        <v>209</v>
      </c>
    </row>
    <row r="6271" spans="1:5" x14ac:dyDescent="0.2">
      <c r="A6271">
        <v>6210</v>
      </c>
      <c r="B6271" s="1231">
        <f>'Acct Summary 7-8'!G82</f>
        <v>0</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0</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0.12361474858347095</v>
      </c>
      <c r="D6276" s="14" t="str">
        <f t="shared" si="97"/>
        <v>Error?</v>
      </c>
      <c r="E6276" s="14" t="s">
        <v>209</v>
      </c>
    </row>
    <row r="6277" spans="1:5" x14ac:dyDescent="0.2">
      <c r="A6277">
        <v>6216</v>
      </c>
      <c r="B6277" s="1231" t="e">
        <f>'Acct Summary 7-8'!D83</f>
        <v>#DIV/0!</v>
      </c>
      <c r="D6277" s="14" t="e">
        <f t="shared" si="97"/>
        <v>#DIV/0!</v>
      </c>
      <c r="E6277" s="14" t="s">
        <v>209</v>
      </c>
    </row>
    <row r="6278" spans="1:5" x14ac:dyDescent="0.2">
      <c r="A6278">
        <v>6217</v>
      </c>
      <c r="B6278" s="1231">
        <f>'Acct Summary 7-8'!E83</f>
        <v>-1.5437665782493368</v>
      </c>
      <c r="D6278" s="14" t="str">
        <f t="shared" si="97"/>
        <v>Error?</v>
      </c>
      <c r="E6278" s="14" t="s">
        <v>209</v>
      </c>
    </row>
    <row r="6279" spans="1:5" x14ac:dyDescent="0.2">
      <c r="A6279">
        <v>6218</v>
      </c>
      <c r="B6279" s="1231" t="e">
        <f>'Acct Summary 7-8'!F83</f>
        <v>#DIV/0!</v>
      </c>
      <c r="D6279" s="14" t="e">
        <f t="shared" si="97"/>
        <v>#DIV/0!</v>
      </c>
      <c r="E6279" s="14" t="s">
        <v>209</v>
      </c>
    </row>
    <row r="6280" spans="1:5" x14ac:dyDescent="0.2">
      <c r="A6280">
        <v>6219</v>
      </c>
      <c r="B6280" s="1231" t="e">
        <f>'Acct Summary 7-8'!G83</f>
        <v>#DIV/0!</v>
      </c>
      <c r="D6280" s="14" t="e">
        <f t="shared" si="97"/>
        <v>#DIV/0!</v>
      </c>
      <c r="E6280" s="14" t="s">
        <v>209</v>
      </c>
    </row>
    <row r="6281" spans="1:5" x14ac:dyDescent="0.2">
      <c r="A6281">
        <v>6220</v>
      </c>
      <c r="B6281" s="1231" t="e">
        <f>'Acct Summary 7-8'!H83</f>
        <v>#DIV/0!</v>
      </c>
      <c r="D6281" s="14" t="e">
        <f t="shared" si="97"/>
        <v>#DIV/0!</v>
      </c>
      <c r="E6281" s="14" t="s">
        <v>209</v>
      </c>
    </row>
    <row r="6282" spans="1:5" x14ac:dyDescent="0.2">
      <c r="A6282">
        <v>6221</v>
      </c>
      <c r="B6282" s="1231" t="e">
        <f>'Acct Summary 7-8'!I83</f>
        <v>#DIV/0!</v>
      </c>
      <c r="D6282" s="14" t="e">
        <f t="shared" si="97"/>
        <v>#DIV/0!</v>
      </c>
      <c r="E6282" s="14" t="s">
        <v>209</v>
      </c>
    </row>
    <row r="6283" spans="1:5" x14ac:dyDescent="0.2">
      <c r="A6283">
        <v>6222</v>
      </c>
      <c r="B6283" s="1231" t="e">
        <f>'Acct Summary 7-8'!J83</f>
        <v>#DIV/0!</v>
      </c>
      <c r="D6283" s="14" t="e">
        <f t="shared" si="97"/>
        <v>#DIV/0!</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40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40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280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980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1260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136</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136</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8053</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8053</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2040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2040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11489</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11529</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11529</v>
      </c>
      <c r="D7624" s="14" t="str">
        <f t="shared" si="124"/>
        <v>Error?</v>
      </c>
      <c r="E7624" s="14" t="s">
        <v>20</v>
      </c>
    </row>
    <row r="7625" spans="1:5" x14ac:dyDescent="0.2">
      <c r="A7625">
        <f t="shared" si="123"/>
        <v>7564</v>
      </c>
      <c r="B7625" s="1231">
        <f>'Cap Outlay Deprec 27'!I17</f>
        <v>1152.9000000000001</v>
      </c>
      <c r="D7625" s="14" t="str">
        <f t="shared" si="124"/>
        <v>Error?</v>
      </c>
      <c r="E7625" s="14" t="s">
        <v>20</v>
      </c>
    </row>
    <row r="7626" spans="1:5" x14ac:dyDescent="0.2">
      <c r="A7626">
        <f t="shared" si="123"/>
        <v>7565</v>
      </c>
      <c r="D7626" s="14" t="str">
        <f t="shared" si="124"/>
        <v>OK</v>
      </c>
      <c r="E7626" s="24" t="s">
        <v>1648</v>
      </c>
    </row>
    <row r="7627" spans="1:5" x14ac:dyDescent="0.2">
      <c r="A7627">
        <f t="shared" si="123"/>
        <v>7566</v>
      </c>
      <c r="D7627" s="14" t="str">
        <f t="shared" si="124"/>
        <v>OK</v>
      </c>
      <c r="E7627" s="24" t="s">
        <v>1648</v>
      </c>
    </row>
    <row r="7628" spans="1:5" x14ac:dyDescent="0.2">
      <c r="A7628">
        <f t="shared" si="123"/>
        <v>7567</v>
      </c>
      <c r="D7628" s="14" t="str">
        <f t="shared" si="124"/>
        <v>OK</v>
      </c>
      <c r="E7628" s="14" t="s">
        <v>20</v>
      </c>
    </row>
    <row r="7629" spans="1:5" x14ac:dyDescent="0.2">
      <c r="A7629">
        <f t="shared" si="123"/>
        <v>7568</v>
      </c>
      <c r="D7629" s="14" t="str">
        <f t="shared" si="124"/>
        <v>OK</v>
      </c>
      <c r="E7629" s="24" t="s">
        <v>1648</v>
      </c>
    </row>
    <row r="7630" spans="1:5" x14ac:dyDescent="0.2">
      <c r="A7630">
        <f t="shared" ref="A7630:A7650" si="125">A7629+1</f>
        <v>7569</v>
      </c>
      <c r="D7630" s="14" t="str">
        <f t="shared" si="124"/>
        <v>OK</v>
      </c>
      <c r="E7630" s="24" t="s">
        <v>1648</v>
      </c>
    </row>
    <row r="7631" spans="1:5" x14ac:dyDescent="0.2">
      <c r="A7631">
        <f t="shared" si="125"/>
        <v>7570</v>
      </c>
      <c r="B7631" s="1231">
        <f>'Cap Outlay Deprec 27'!I18</f>
        <v>26783.9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1648</v>
      </c>
    </row>
    <row r="7634" spans="1:6" x14ac:dyDescent="0.2">
      <c r="A7634">
        <f t="shared" si="125"/>
        <v>7573</v>
      </c>
      <c r="D7634" s="14" t="str">
        <f t="shared" si="124"/>
        <v>OK</v>
      </c>
      <c r="E7634" s="24" t="s">
        <v>1648</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986</v>
      </c>
    </row>
    <row r="7652" spans="1:5" x14ac:dyDescent="0.2">
      <c r="A7652">
        <v>7591</v>
      </c>
      <c r="B7652" s="1231">
        <f>'Acct Summary 7-8'!D55</f>
        <v>0</v>
      </c>
      <c r="D7652" s="14" t="str">
        <f t="shared" si="124"/>
        <v>Error?</v>
      </c>
      <c r="E7652" s="14" t="s">
        <v>986</v>
      </c>
    </row>
    <row r="7653" spans="1:5" x14ac:dyDescent="0.2">
      <c r="A7653">
        <v>7592</v>
      </c>
      <c r="B7653" s="1231">
        <f>'Acct Summary 7-8'!H55</f>
        <v>0</v>
      </c>
      <c r="D7653" s="14" t="str">
        <f t="shared" si="124"/>
        <v>Error?</v>
      </c>
      <c r="E7653" s="14" t="s">
        <v>986</v>
      </c>
    </row>
    <row r="7654" spans="1:5" x14ac:dyDescent="0.2">
      <c r="A7654">
        <v>7593</v>
      </c>
      <c r="B7654" s="1231">
        <f>'Acct Summary 7-8'!C56</f>
        <v>0</v>
      </c>
      <c r="D7654" s="14" t="str">
        <f t="shared" si="124"/>
        <v>Error?</v>
      </c>
      <c r="E7654" s="14" t="s">
        <v>986</v>
      </c>
    </row>
    <row r="7655" spans="1:5" x14ac:dyDescent="0.2">
      <c r="A7655">
        <v>7594</v>
      </c>
      <c r="B7655" s="1231">
        <f>'Acct Summary 7-8'!D56</f>
        <v>0</v>
      </c>
      <c r="D7655" s="14" t="str">
        <f t="shared" si="124"/>
        <v>Error?</v>
      </c>
      <c r="E7655" s="14" t="s">
        <v>986</v>
      </c>
    </row>
    <row r="7656" spans="1:5" x14ac:dyDescent="0.2">
      <c r="A7656">
        <v>7595</v>
      </c>
      <c r="B7656" s="1231">
        <f>'Acct Summary 7-8'!H56</f>
        <v>0</v>
      </c>
      <c r="D7656" s="14" t="str">
        <f t="shared" si="124"/>
        <v>Error?</v>
      </c>
      <c r="E7656" s="14" t="s">
        <v>986</v>
      </c>
    </row>
    <row r="7657" spans="1:5" x14ac:dyDescent="0.2">
      <c r="A7657">
        <v>7596</v>
      </c>
      <c r="B7657" s="1231">
        <f>'Acct Summary 7-8'!C57</f>
        <v>0</v>
      </c>
      <c r="D7657" s="14" t="str">
        <f t="shared" si="124"/>
        <v>Error?</v>
      </c>
      <c r="E7657" s="14" t="s">
        <v>986</v>
      </c>
    </row>
    <row r="7658" spans="1:5" x14ac:dyDescent="0.2">
      <c r="A7658">
        <v>7597</v>
      </c>
      <c r="B7658" s="1231">
        <f>'Acct Summary 7-8'!D57</f>
        <v>0</v>
      </c>
      <c r="D7658" s="14" t="str">
        <f t="shared" si="124"/>
        <v>Error?</v>
      </c>
      <c r="E7658" s="14" t="s">
        <v>986</v>
      </c>
    </row>
    <row r="7659" spans="1:5" x14ac:dyDescent="0.2">
      <c r="A7659">
        <v>7598</v>
      </c>
      <c r="B7659" s="1231">
        <f>'Acct Summary 7-8'!H57</f>
        <v>0</v>
      </c>
      <c r="D7659" s="14" t="str">
        <f t="shared" si="124"/>
        <v>Error?</v>
      </c>
      <c r="E7659" s="14" t="s">
        <v>986</v>
      </c>
    </row>
    <row r="7660" spans="1:5" x14ac:dyDescent="0.2">
      <c r="A7660">
        <v>7599</v>
      </c>
      <c r="B7660" s="1231">
        <f>'Acct Summary 7-8'!C59</f>
        <v>0</v>
      </c>
      <c r="D7660" s="14" t="str">
        <f t="shared" si="124"/>
        <v>Error?</v>
      </c>
      <c r="E7660" s="14" t="s">
        <v>986</v>
      </c>
    </row>
    <row r="7661" spans="1:5" x14ac:dyDescent="0.2">
      <c r="A7661">
        <v>7600</v>
      </c>
      <c r="B7661" s="1231">
        <f>'Acct Summary 7-8'!D59</f>
        <v>0</v>
      </c>
      <c r="D7661" s="14" t="str">
        <f t="shared" si="124"/>
        <v>Error?</v>
      </c>
      <c r="E7661" s="14" t="s">
        <v>986</v>
      </c>
    </row>
    <row r="7662" spans="1:5" x14ac:dyDescent="0.2">
      <c r="A7662">
        <v>7601</v>
      </c>
      <c r="B7662" s="1231">
        <f>'Acct Summary 7-8'!H59</f>
        <v>0</v>
      </c>
      <c r="D7662" s="14" t="str">
        <f t="shared" si="124"/>
        <v>Error?</v>
      </c>
      <c r="E7662" s="14" t="s">
        <v>986</v>
      </c>
    </row>
    <row r="7663" spans="1:5" x14ac:dyDescent="0.2">
      <c r="A7663">
        <v>7602</v>
      </c>
      <c r="B7663" s="1231">
        <f>'Acct Summary 7-8'!C60</f>
        <v>0</v>
      </c>
      <c r="D7663" s="14" t="str">
        <f t="shared" si="124"/>
        <v>Error?</v>
      </c>
      <c r="E7663" s="14" t="s">
        <v>986</v>
      </c>
    </row>
    <row r="7664" spans="1:5" x14ac:dyDescent="0.2">
      <c r="A7664">
        <v>7603</v>
      </c>
      <c r="B7664" s="1231">
        <f>'Acct Summary 7-8'!D60</f>
        <v>0</v>
      </c>
      <c r="D7664" s="14" t="str">
        <f t="shared" si="124"/>
        <v>Error?</v>
      </c>
      <c r="E7664" s="14" t="s">
        <v>986</v>
      </c>
    </row>
    <row r="7665" spans="1:5" x14ac:dyDescent="0.2">
      <c r="A7665">
        <v>7604</v>
      </c>
      <c r="B7665" s="1231">
        <f>'Acct Summary 7-8'!H60</f>
        <v>0</v>
      </c>
      <c r="D7665" s="14" t="str">
        <f t="shared" si="124"/>
        <v>Error?</v>
      </c>
      <c r="E7665" s="14" t="s">
        <v>986</v>
      </c>
    </row>
    <row r="7666" spans="1:5" x14ac:dyDescent="0.2">
      <c r="A7666">
        <v>7605</v>
      </c>
      <c r="B7666" s="1231">
        <f>'Acct Summary 7-8'!C61</f>
        <v>0</v>
      </c>
      <c r="D7666" s="14" t="str">
        <f t="shared" si="124"/>
        <v>Error?</v>
      </c>
      <c r="E7666" s="14" t="s">
        <v>986</v>
      </c>
    </row>
    <row r="7667" spans="1:5" x14ac:dyDescent="0.2">
      <c r="A7667">
        <v>7606</v>
      </c>
      <c r="B7667" s="1231">
        <f>'Acct Summary 7-8'!D61</f>
        <v>0</v>
      </c>
      <c r="D7667" s="14" t="str">
        <f t="shared" si="124"/>
        <v>Error?</v>
      </c>
      <c r="E7667" s="14" t="s">
        <v>986</v>
      </c>
    </row>
    <row r="7668" spans="1:5" x14ac:dyDescent="0.2">
      <c r="A7668">
        <v>7607</v>
      </c>
      <c r="B7668" s="1231">
        <f>'Acct Summary 7-8'!H61</f>
        <v>0</v>
      </c>
      <c r="D7668" s="14" t="str">
        <f t="shared" si="124"/>
        <v>Error?</v>
      </c>
      <c r="E7668" s="14" t="s">
        <v>986</v>
      </c>
    </row>
    <row r="7669" spans="1:5" x14ac:dyDescent="0.2">
      <c r="A7669">
        <v>7608</v>
      </c>
      <c r="B7669" s="1231">
        <f>'Acct Summary 7-8'!C63</f>
        <v>0</v>
      </c>
      <c r="D7669" s="14" t="str">
        <f t="shared" si="124"/>
        <v>Error?</v>
      </c>
      <c r="E7669" s="14" t="s">
        <v>986</v>
      </c>
    </row>
    <row r="7670" spans="1:5" x14ac:dyDescent="0.2">
      <c r="A7670">
        <v>7609</v>
      </c>
      <c r="B7670" s="1231">
        <f>'Acct Summary 7-8'!D63</f>
        <v>0</v>
      </c>
      <c r="D7670" s="14" t="str">
        <f t="shared" si="124"/>
        <v>Error?</v>
      </c>
      <c r="E7670" s="14" t="s">
        <v>986</v>
      </c>
    </row>
    <row r="7671" spans="1:5" x14ac:dyDescent="0.2">
      <c r="A7671">
        <v>7610</v>
      </c>
      <c r="B7671" s="1231">
        <f>'Acct Summary 7-8'!C64</f>
        <v>0</v>
      </c>
      <c r="D7671" s="14" t="str">
        <f t="shared" si="124"/>
        <v>Error?</v>
      </c>
      <c r="E7671" s="14" t="s">
        <v>986</v>
      </c>
    </row>
    <row r="7672" spans="1:5" x14ac:dyDescent="0.2">
      <c r="A7672">
        <v>7611</v>
      </c>
      <c r="B7672" s="1231">
        <f>'Acct Summary 7-8'!D64</f>
        <v>0</v>
      </c>
      <c r="D7672" s="14" t="str">
        <f t="shared" si="124"/>
        <v>Error?</v>
      </c>
      <c r="E7672" s="14" t="s">
        <v>986</v>
      </c>
    </row>
    <row r="7673" spans="1:5" x14ac:dyDescent="0.2">
      <c r="A7673">
        <v>7612</v>
      </c>
      <c r="B7673" s="1231">
        <f>'Acct Summary 7-8'!C65</f>
        <v>0</v>
      </c>
      <c r="D7673" s="14" t="str">
        <f t="shared" si="124"/>
        <v>Error?</v>
      </c>
      <c r="E7673" s="14" t="s">
        <v>986</v>
      </c>
    </row>
    <row r="7674" spans="1:5" x14ac:dyDescent="0.2">
      <c r="A7674">
        <v>7613</v>
      </c>
      <c r="B7674" s="1231">
        <f>'Acct Summary 7-8'!D65</f>
        <v>0</v>
      </c>
      <c r="D7674" s="14" t="str">
        <f t="shared" si="124"/>
        <v>Error?</v>
      </c>
      <c r="E7674" s="14" t="s">
        <v>986</v>
      </c>
    </row>
    <row r="7675" spans="1:5" x14ac:dyDescent="0.2">
      <c r="A7675">
        <v>7614</v>
      </c>
      <c r="B7675" s="1231">
        <f>'Acct Summary 7-8'!C67</f>
        <v>0</v>
      </c>
      <c r="D7675" s="14" t="str">
        <f t="shared" si="124"/>
        <v>Error?</v>
      </c>
      <c r="E7675" s="14" t="s">
        <v>986</v>
      </c>
    </row>
    <row r="7676" spans="1:5" x14ac:dyDescent="0.2">
      <c r="A7676">
        <v>7615</v>
      </c>
      <c r="B7676" s="1231">
        <f>'Acct Summary 7-8'!D67</f>
        <v>0</v>
      </c>
      <c r="D7676" s="14" t="str">
        <f t="shared" si="124"/>
        <v>Error?</v>
      </c>
      <c r="E7676" s="14" t="s">
        <v>986</v>
      </c>
    </row>
    <row r="7677" spans="1:5" x14ac:dyDescent="0.2">
      <c r="A7677">
        <v>7616</v>
      </c>
      <c r="B7677" s="1231">
        <f>'Acct Summary 7-8'!C68</f>
        <v>0</v>
      </c>
      <c r="D7677" s="14" t="str">
        <f t="shared" si="124"/>
        <v>Error?</v>
      </c>
      <c r="E7677" s="14" t="s">
        <v>986</v>
      </c>
    </row>
    <row r="7678" spans="1:5" x14ac:dyDescent="0.2">
      <c r="A7678">
        <v>7617</v>
      </c>
      <c r="B7678" s="1231">
        <f>'Acct Summary 7-8'!D68</f>
        <v>0</v>
      </c>
      <c r="D7678" s="14" t="str">
        <f t="shared" si="124"/>
        <v>Error?</v>
      </c>
      <c r="E7678" s="14" t="s">
        <v>986</v>
      </c>
    </row>
    <row r="7679" spans="1:5" x14ac:dyDescent="0.2">
      <c r="A7679">
        <v>7618</v>
      </c>
      <c r="B7679" s="1231">
        <f>'Acct Summary 7-8'!C69</f>
        <v>0</v>
      </c>
      <c r="D7679" s="14" t="str">
        <f t="shared" ref="D7679:D7742" si="126">IF(ISBLANK(B7679),"OK",IF(A7679-B7679=0,"OK","Error?"))</f>
        <v>Error?</v>
      </c>
      <c r="E7679" s="14" t="s">
        <v>986</v>
      </c>
    </row>
    <row r="7680" spans="1:5" x14ac:dyDescent="0.2">
      <c r="A7680">
        <v>7619</v>
      </c>
      <c r="B7680" s="1231">
        <f>'Acct Summary 7-8'!D69</f>
        <v>0</v>
      </c>
      <c r="D7680" s="14" t="str">
        <f t="shared" si="126"/>
        <v>Error?</v>
      </c>
      <c r="E7680" s="14" t="s">
        <v>986</v>
      </c>
    </row>
    <row r="7681" spans="1:5" x14ac:dyDescent="0.2">
      <c r="A7681">
        <v>7620</v>
      </c>
      <c r="B7681" s="1231">
        <f>'Acct Summary 7-8'!C71</f>
        <v>0</v>
      </c>
      <c r="D7681" s="14" t="str">
        <f t="shared" si="126"/>
        <v>Error?</v>
      </c>
      <c r="E7681" s="14" t="s">
        <v>986</v>
      </c>
    </row>
    <row r="7682" spans="1:5" x14ac:dyDescent="0.2">
      <c r="A7682">
        <v>7621</v>
      </c>
      <c r="B7682" s="1231">
        <f>'Acct Summary 7-8'!D71</f>
        <v>0</v>
      </c>
      <c r="D7682" s="14" t="str">
        <f t="shared" si="126"/>
        <v>Error?</v>
      </c>
      <c r="E7682" s="14" t="s">
        <v>986</v>
      </c>
    </row>
    <row r="7683" spans="1:5" x14ac:dyDescent="0.2">
      <c r="A7683">
        <v>7622</v>
      </c>
      <c r="B7683" s="1231">
        <f>'Acct Summary 7-8'!C72</f>
        <v>0</v>
      </c>
      <c r="D7683" s="14" t="str">
        <f t="shared" si="126"/>
        <v>Error?</v>
      </c>
      <c r="E7683" s="14" t="s">
        <v>986</v>
      </c>
    </row>
    <row r="7684" spans="1:5" x14ac:dyDescent="0.2">
      <c r="A7684">
        <v>7623</v>
      </c>
      <c r="B7684" s="1231">
        <f>'Acct Summary 7-8'!D72</f>
        <v>0</v>
      </c>
      <c r="D7684" s="14" t="str">
        <f t="shared" si="126"/>
        <v>Error?</v>
      </c>
      <c r="E7684" s="14" t="s">
        <v>986</v>
      </c>
    </row>
    <row r="7685" spans="1:5" x14ac:dyDescent="0.2">
      <c r="A7685">
        <v>7624</v>
      </c>
      <c r="B7685" s="1231">
        <f>'Acct Summary 7-8'!C73</f>
        <v>0</v>
      </c>
      <c r="D7685" s="14" t="str">
        <f t="shared" si="126"/>
        <v>Error?</v>
      </c>
      <c r="E7685" s="14" t="s">
        <v>986</v>
      </c>
    </row>
    <row r="7686" spans="1:5" x14ac:dyDescent="0.2">
      <c r="A7686">
        <v>7625</v>
      </c>
      <c r="B7686" s="1231">
        <f>'Acct Summary 7-8'!D73</f>
        <v>0</v>
      </c>
      <c r="D7686" s="14" t="str">
        <f t="shared" si="126"/>
        <v>Error?</v>
      </c>
      <c r="E7686" s="14" t="s">
        <v>986</v>
      </c>
    </row>
    <row r="7687" spans="1:5" x14ac:dyDescent="0.2">
      <c r="A7687">
        <v>7626</v>
      </c>
      <c r="B7687" s="1231">
        <f>'Revenues 9-14'!C199</f>
        <v>0</v>
      </c>
      <c r="D7687" s="14" t="str">
        <f t="shared" si="126"/>
        <v>Error?</v>
      </c>
      <c r="E7687" s="14" t="s">
        <v>986</v>
      </c>
    </row>
    <row r="7688" spans="1:5" x14ac:dyDescent="0.2">
      <c r="A7688">
        <v>7627</v>
      </c>
      <c r="B7688" s="1231">
        <f>'Expenditures 15-22'!C321</f>
        <v>0</v>
      </c>
      <c r="D7688" s="14" t="str">
        <f t="shared" si="126"/>
        <v>Error?</v>
      </c>
      <c r="E7688" s="14" t="s">
        <v>986</v>
      </c>
    </row>
    <row r="7689" spans="1:5" x14ac:dyDescent="0.2">
      <c r="A7689">
        <v>7628</v>
      </c>
      <c r="B7689" s="1231">
        <f>'Expenditures 15-22'!D321</f>
        <v>0</v>
      </c>
      <c r="D7689" s="14" t="str">
        <f t="shared" si="126"/>
        <v>Error?</v>
      </c>
      <c r="E7689" s="14" t="s">
        <v>986</v>
      </c>
    </row>
    <row r="7690" spans="1:5" x14ac:dyDescent="0.2">
      <c r="A7690">
        <v>7629</v>
      </c>
      <c r="B7690" s="1231">
        <f>'Expenditures 15-22'!E321</f>
        <v>0</v>
      </c>
      <c r="D7690" s="14" t="str">
        <f t="shared" si="126"/>
        <v>Error?</v>
      </c>
      <c r="E7690" s="14" t="s">
        <v>986</v>
      </c>
    </row>
    <row r="7691" spans="1:5" x14ac:dyDescent="0.2">
      <c r="A7691">
        <v>7630</v>
      </c>
      <c r="B7691" s="1231">
        <f>'Expenditures 15-22'!F321</f>
        <v>0</v>
      </c>
      <c r="D7691" s="14" t="str">
        <f t="shared" si="126"/>
        <v>Error?</v>
      </c>
      <c r="E7691" s="14" t="s">
        <v>986</v>
      </c>
    </row>
    <row r="7692" spans="1:5" x14ac:dyDescent="0.2">
      <c r="A7692">
        <v>7631</v>
      </c>
      <c r="B7692" s="1231">
        <f>'Expenditures 15-22'!G321</f>
        <v>0</v>
      </c>
      <c r="D7692" s="14" t="str">
        <f t="shared" si="126"/>
        <v>Error?</v>
      </c>
      <c r="E7692" s="14" t="s">
        <v>986</v>
      </c>
    </row>
    <row r="7693" spans="1:5" x14ac:dyDescent="0.2">
      <c r="A7693">
        <v>7632</v>
      </c>
      <c r="B7693" s="1231">
        <f>'Expenditures 15-22'!H321</f>
        <v>0</v>
      </c>
      <c r="D7693" s="14" t="str">
        <f t="shared" si="126"/>
        <v>Error?</v>
      </c>
      <c r="E7693" s="14" t="s">
        <v>986</v>
      </c>
    </row>
    <row r="7694" spans="1:5" x14ac:dyDescent="0.2">
      <c r="A7694">
        <v>7633</v>
      </c>
      <c r="B7694" s="1231">
        <f>'Expenditures 15-22'!I321</f>
        <v>0</v>
      </c>
      <c r="D7694" s="14" t="str">
        <f t="shared" si="126"/>
        <v>Error?</v>
      </c>
      <c r="E7694" s="14" t="s">
        <v>986</v>
      </c>
    </row>
    <row r="7695" spans="1:5" x14ac:dyDescent="0.2">
      <c r="A7695">
        <v>7634</v>
      </c>
      <c r="B7695" s="1231">
        <f>'Expenditures 15-22'!J321</f>
        <v>0</v>
      </c>
      <c r="D7695" s="14" t="str">
        <f t="shared" si="126"/>
        <v>Error?</v>
      </c>
      <c r="E7695" s="14" t="s">
        <v>986</v>
      </c>
    </row>
    <row r="7696" spans="1:5" x14ac:dyDescent="0.2">
      <c r="A7696">
        <v>7635</v>
      </c>
      <c r="B7696" s="1231">
        <f>'Expenditures 15-22'!K321</f>
        <v>0</v>
      </c>
      <c r="D7696" s="14" t="str">
        <f t="shared" si="126"/>
        <v>Error?</v>
      </c>
      <c r="E7696" s="14" t="s">
        <v>986</v>
      </c>
    </row>
    <row r="7697" spans="1:5" x14ac:dyDescent="0.2">
      <c r="A7697">
        <v>7636</v>
      </c>
      <c r="B7697" s="1231">
        <f>'Expenditures 15-22'!C322</f>
        <v>0</v>
      </c>
      <c r="D7697" s="14" t="str">
        <f t="shared" si="126"/>
        <v>Error?</v>
      </c>
      <c r="E7697" s="14" t="s">
        <v>986</v>
      </c>
    </row>
    <row r="7698" spans="1:5" x14ac:dyDescent="0.2">
      <c r="A7698">
        <v>7637</v>
      </c>
      <c r="B7698" s="1231">
        <f>'Expenditures 15-22'!D322</f>
        <v>0</v>
      </c>
      <c r="D7698" s="14" t="str">
        <f t="shared" si="126"/>
        <v>Error?</v>
      </c>
      <c r="E7698" s="14" t="s">
        <v>986</v>
      </c>
    </row>
    <row r="7699" spans="1:5" x14ac:dyDescent="0.2">
      <c r="A7699">
        <v>7638</v>
      </c>
      <c r="B7699" s="1231">
        <f>'Expenditures 15-22'!E322</f>
        <v>0</v>
      </c>
      <c r="D7699" s="14" t="str">
        <f t="shared" si="126"/>
        <v>Error?</v>
      </c>
      <c r="E7699" s="14" t="s">
        <v>986</v>
      </c>
    </row>
    <row r="7700" spans="1:5" x14ac:dyDescent="0.2">
      <c r="A7700">
        <v>7639</v>
      </c>
      <c r="B7700" s="1231">
        <f>'Expenditures 15-22'!F322</f>
        <v>0</v>
      </c>
      <c r="D7700" s="14" t="str">
        <f t="shared" si="126"/>
        <v>Error?</v>
      </c>
      <c r="E7700" s="14" t="s">
        <v>986</v>
      </c>
    </row>
    <row r="7701" spans="1:5" x14ac:dyDescent="0.2">
      <c r="A7701">
        <v>7640</v>
      </c>
      <c r="B7701" s="1231">
        <f>'Expenditures 15-22'!G322</f>
        <v>0</v>
      </c>
      <c r="D7701" s="14" t="str">
        <f t="shared" si="126"/>
        <v>Error?</v>
      </c>
      <c r="E7701" s="14" t="s">
        <v>986</v>
      </c>
    </row>
    <row r="7702" spans="1:5" x14ac:dyDescent="0.2">
      <c r="A7702">
        <v>7641</v>
      </c>
      <c r="B7702" s="1231">
        <f>'Expenditures 15-22'!H322</f>
        <v>0</v>
      </c>
      <c r="D7702" s="14" t="str">
        <f t="shared" si="126"/>
        <v>Error?</v>
      </c>
      <c r="E7702" s="14" t="s">
        <v>986</v>
      </c>
    </row>
    <row r="7703" spans="1:5" x14ac:dyDescent="0.2">
      <c r="A7703">
        <v>7642</v>
      </c>
      <c r="B7703" s="1231">
        <f>'Expenditures 15-22'!I322</f>
        <v>0</v>
      </c>
      <c r="D7703" s="14" t="str">
        <f t="shared" si="126"/>
        <v>Error?</v>
      </c>
      <c r="E7703" s="14" t="s">
        <v>986</v>
      </c>
    </row>
    <row r="7704" spans="1:5" x14ac:dyDescent="0.2">
      <c r="A7704">
        <v>7643</v>
      </c>
      <c r="B7704" s="1231">
        <f>'Expenditures 15-22'!J322</f>
        <v>0</v>
      </c>
      <c r="D7704" s="14" t="str">
        <f t="shared" si="126"/>
        <v>Error?</v>
      </c>
      <c r="E7704" s="14" t="s">
        <v>986</v>
      </c>
    </row>
    <row r="7705" spans="1:5" x14ac:dyDescent="0.2">
      <c r="A7705">
        <v>7644</v>
      </c>
      <c r="B7705" s="1231">
        <f>'Expenditures 15-22'!K322</f>
        <v>0</v>
      </c>
      <c r="D7705" s="14" t="str">
        <f t="shared" si="126"/>
        <v>Error?</v>
      </c>
      <c r="E7705" s="14" t="s">
        <v>986</v>
      </c>
    </row>
    <row r="7706" spans="1:5" x14ac:dyDescent="0.2">
      <c r="A7706">
        <v>7645</v>
      </c>
      <c r="B7706" s="1231">
        <f>'Revenues 9-14'!H170</f>
        <v>0</v>
      </c>
      <c r="D7706" s="14" t="str">
        <f t="shared" si="126"/>
        <v>Error?</v>
      </c>
      <c r="E7706" s="14" t="s">
        <v>986</v>
      </c>
    </row>
    <row r="7707" spans="1:5" x14ac:dyDescent="0.2">
      <c r="A7707">
        <v>7646</v>
      </c>
      <c r="B7707" s="1231">
        <f>'Expenditures 15-22'!I64</f>
        <v>0</v>
      </c>
      <c r="D7707" s="14" t="str">
        <f t="shared" si="126"/>
        <v>Error?</v>
      </c>
      <c r="E7707" s="14" t="s">
        <v>986</v>
      </c>
    </row>
    <row r="7708" spans="1:5" x14ac:dyDescent="0.2">
      <c r="A7708">
        <v>7647</v>
      </c>
      <c r="B7708" s="1231">
        <f>'Rest Tax Levies-Tort Im 26'!J3</f>
        <v>0</v>
      </c>
      <c r="D7708" s="14" t="str">
        <f t="shared" si="126"/>
        <v>Error?</v>
      </c>
      <c r="E7708" s="14" t="s">
        <v>986</v>
      </c>
    </row>
    <row r="7709" spans="1:5" x14ac:dyDescent="0.2">
      <c r="A7709">
        <v>7648</v>
      </c>
      <c r="B7709" s="1231">
        <f>'Rest Tax Levies-Tort Im 26'!K3</f>
        <v>0</v>
      </c>
      <c r="D7709" s="14" t="str">
        <f t="shared" si="126"/>
        <v>Error?</v>
      </c>
      <c r="E7709" s="14" t="s">
        <v>986</v>
      </c>
    </row>
    <row r="7710" spans="1:5" x14ac:dyDescent="0.2">
      <c r="A7710">
        <v>7649</v>
      </c>
      <c r="B7710" s="1231">
        <f>'Rest Tax Levies-Tort Im 26'!J6</f>
        <v>0</v>
      </c>
      <c r="D7710" s="14" t="str">
        <f t="shared" si="126"/>
        <v>Error?</v>
      </c>
      <c r="E7710" s="14" t="s">
        <v>986</v>
      </c>
    </row>
    <row r="7711" spans="1:5" x14ac:dyDescent="0.2">
      <c r="A7711">
        <v>7650</v>
      </c>
      <c r="B7711" s="1231">
        <f>'Rest Tax Levies-Tort Im 26'!K6</f>
        <v>0</v>
      </c>
      <c r="D7711" s="14" t="str">
        <f t="shared" si="126"/>
        <v>Error?</v>
      </c>
      <c r="E7711" s="14" t="s">
        <v>986</v>
      </c>
    </row>
    <row r="7712" spans="1:5" x14ac:dyDescent="0.2">
      <c r="A7712">
        <v>7651</v>
      </c>
      <c r="B7712" s="1231">
        <f>'Rest Tax Levies-Tort Im 26'!K7</f>
        <v>0</v>
      </c>
      <c r="D7712" s="14" t="str">
        <f t="shared" si="126"/>
        <v>Error?</v>
      </c>
      <c r="E7712" s="14" t="s">
        <v>986</v>
      </c>
    </row>
    <row r="7713" spans="1:6" x14ac:dyDescent="0.2">
      <c r="A7713">
        <v>7652</v>
      </c>
      <c r="B7713" s="1231">
        <f>'Rest Tax Levies-Tort Im 26'!J8</f>
        <v>0</v>
      </c>
      <c r="D7713" s="14" t="str">
        <f t="shared" si="126"/>
        <v>Error?</v>
      </c>
      <c r="E7713" s="14" t="s">
        <v>986</v>
      </c>
    </row>
    <row r="7714" spans="1:6" x14ac:dyDescent="0.2">
      <c r="A7714">
        <v>7653</v>
      </c>
      <c r="B7714" s="1231">
        <f>'Rest Tax Levies-Tort Im 26'!K9</f>
        <v>0</v>
      </c>
      <c r="D7714" s="14" t="str">
        <f t="shared" si="126"/>
        <v>Error?</v>
      </c>
      <c r="E7714" s="14" t="s">
        <v>986</v>
      </c>
    </row>
    <row r="7715" spans="1:6" x14ac:dyDescent="0.2">
      <c r="A7715">
        <v>7654</v>
      </c>
      <c r="B7715" s="1231">
        <f>'Rest Tax Levies-Tort Im 26'!J10</f>
        <v>0</v>
      </c>
      <c r="D7715" s="14" t="str">
        <f t="shared" si="126"/>
        <v>Error?</v>
      </c>
      <c r="E7715" s="14" t="s">
        <v>986</v>
      </c>
    </row>
    <row r="7716" spans="1:6" x14ac:dyDescent="0.2">
      <c r="A7716">
        <v>7655</v>
      </c>
      <c r="B7716" s="1231">
        <f>'Rest Tax Levies-Tort Im 26'!K10</f>
        <v>0</v>
      </c>
      <c r="D7716" s="14" t="str">
        <f t="shared" si="126"/>
        <v>Error?</v>
      </c>
      <c r="E7716" s="14" t="s">
        <v>986</v>
      </c>
    </row>
    <row r="7717" spans="1:6" x14ac:dyDescent="0.2">
      <c r="A7717">
        <v>7656</v>
      </c>
      <c r="B7717" s="1231">
        <f>'Rest Tax Levies-Tort Im 26'!J11</f>
        <v>0</v>
      </c>
      <c r="D7717" s="14" t="str">
        <f t="shared" si="126"/>
        <v>Error?</v>
      </c>
      <c r="E7717" s="14" t="s">
        <v>986</v>
      </c>
    </row>
    <row r="7718" spans="1:6" x14ac:dyDescent="0.2">
      <c r="A7718">
        <v>7657</v>
      </c>
      <c r="B7718" s="1231">
        <f>'Rest Tax Levies-Tort Im 26'!J12</f>
        <v>0</v>
      </c>
      <c r="D7718" s="14" t="str">
        <f t="shared" si="126"/>
        <v>Error?</v>
      </c>
      <c r="E7718" s="14" t="s">
        <v>986</v>
      </c>
    </row>
    <row r="7719" spans="1:6" x14ac:dyDescent="0.2">
      <c r="A7719">
        <v>7658</v>
      </c>
      <c r="B7719" s="1231">
        <f>'Rest Tax Levies-Tort Im 26'!K12</f>
        <v>0</v>
      </c>
      <c r="D7719" s="14" t="str">
        <f t="shared" si="126"/>
        <v>Error?</v>
      </c>
      <c r="E7719" s="14" t="s">
        <v>986</v>
      </c>
    </row>
    <row r="7720" spans="1:6" x14ac:dyDescent="0.2">
      <c r="A7720">
        <v>7659</v>
      </c>
      <c r="B7720" s="1231">
        <f>'Rest Tax Levies-Tort Im 26'!H14</f>
        <v>0</v>
      </c>
      <c r="D7720" s="14" t="str">
        <f t="shared" si="126"/>
        <v>Error?</v>
      </c>
      <c r="E7720" s="14" t="s">
        <v>986</v>
      </c>
    </row>
    <row r="7721" spans="1:6" x14ac:dyDescent="0.2">
      <c r="A7721">
        <v>7660</v>
      </c>
      <c r="B7721" s="1231">
        <f>'Rest Tax Levies-Tort Im 26'!K14</f>
        <v>0</v>
      </c>
      <c r="D7721" s="14" t="str">
        <f t="shared" si="126"/>
        <v>Error?</v>
      </c>
      <c r="E7721" s="14" t="s">
        <v>986</v>
      </c>
    </row>
    <row r="7722" spans="1:6" x14ac:dyDescent="0.2">
      <c r="A7722">
        <v>7661</v>
      </c>
      <c r="B7722" s="1231">
        <f>'Rest Tax Levies-Tort Im 26'!J15</f>
        <v>0</v>
      </c>
      <c r="D7722" s="14" t="str">
        <f t="shared" si="126"/>
        <v>Error?</v>
      </c>
      <c r="E7722" s="14" t="s">
        <v>986</v>
      </c>
    </row>
    <row r="7723" spans="1:6" x14ac:dyDescent="0.2">
      <c r="A7723">
        <v>7662</v>
      </c>
      <c r="B7723" s="1231">
        <f>'Rest Tax Levies-Tort Im 26'!K15</f>
        <v>0</v>
      </c>
      <c r="D7723" s="14" t="str">
        <f t="shared" si="126"/>
        <v>Error?</v>
      </c>
      <c r="E7723" s="14" t="s">
        <v>986</v>
      </c>
    </row>
    <row r="7724" spans="1:6" x14ac:dyDescent="0.2">
      <c r="A7724">
        <v>7663</v>
      </c>
      <c r="B7724" s="1231">
        <f>'Rest Tax Levies-Tort Im 26'!J18</f>
        <v>0</v>
      </c>
      <c r="D7724" s="14" t="str">
        <f t="shared" si="126"/>
        <v>Error?</v>
      </c>
      <c r="E7724" s="14" t="s">
        <v>986</v>
      </c>
      <c r="F7724" s="14"/>
    </row>
    <row r="7725" spans="1:6" x14ac:dyDescent="0.2">
      <c r="A7725">
        <v>7664</v>
      </c>
      <c r="B7725" s="1231">
        <f>'Rest Tax Levies-Tort Im 26'!J19</f>
        <v>0</v>
      </c>
      <c r="D7725" s="14" t="str">
        <f t="shared" si="126"/>
        <v>Error?</v>
      </c>
      <c r="E7725" s="14" t="s">
        <v>986</v>
      </c>
    </row>
    <row r="7726" spans="1:6" x14ac:dyDescent="0.2">
      <c r="A7726">
        <v>7665</v>
      </c>
      <c r="B7726" s="1231">
        <f>'Rest Tax Levies-Tort Im 26'!J20</f>
        <v>0</v>
      </c>
      <c r="D7726" s="14" t="str">
        <f t="shared" si="126"/>
        <v>Error?</v>
      </c>
      <c r="E7726" s="14" t="s">
        <v>986</v>
      </c>
    </row>
    <row r="7727" spans="1:6" x14ac:dyDescent="0.2">
      <c r="A7727">
        <v>7666</v>
      </c>
      <c r="B7727" s="1231">
        <f>'Rest Tax Levies-Tort Im 26'!J21</f>
        <v>0</v>
      </c>
      <c r="D7727" s="14" t="str">
        <f t="shared" si="126"/>
        <v>Error?</v>
      </c>
      <c r="E7727" s="14" t="s">
        <v>986</v>
      </c>
    </row>
    <row r="7728" spans="1:6" x14ac:dyDescent="0.2">
      <c r="A7728">
        <v>7667</v>
      </c>
      <c r="B7728" s="1231">
        <f>'Revenues 9-14'!E103</f>
        <v>0</v>
      </c>
      <c r="D7728" s="14" t="str">
        <f t="shared" si="126"/>
        <v>Error?</v>
      </c>
      <c r="E7728" s="14" t="s">
        <v>986</v>
      </c>
    </row>
    <row r="7729" spans="1:6" x14ac:dyDescent="0.2">
      <c r="A7729">
        <v>7668</v>
      </c>
      <c r="B7729" s="1231">
        <f>'Rest Tax Levies-Tort Im 26'!K22</f>
        <v>0</v>
      </c>
      <c r="D7729" s="14" t="str">
        <f t="shared" si="126"/>
        <v>Error?</v>
      </c>
      <c r="E7729" s="14" t="s">
        <v>986</v>
      </c>
    </row>
    <row r="7730" spans="1:6" x14ac:dyDescent="0.2">
      <c r="A7730">
        <v>7669</v>
      </c>
      <c r="B7730" s="1231">
        <f>'Rest Tax Levies-Tort Im 26'!J23</f>
        <v>0</v>
      </c>
      <c r="D7730" s="14" t="str">
        <f t="shared" si="126"/>
        <v>Error?</v>
      </c>
      <c r="E7730" s="14" t="s">
        <v>986</v>
      </c>
    </row>
    <row r="7731" spans="1:6" x14ac:dyDescent="0.2">
      <c r="A7731">
        <v>7670</v>
      </c>
      <c r="B7731" s="1231">
        <f>'Revenues 9-14'!H103</f>
        <v>0</v>
      </c>
      <c r="D7731" s="14" t="str">
        <f t="shared" si="126"/>
        <v>Error?</v>
      </c>
      <c r="E7731" s="14" t="s">
        <v>986</v>
      </c>
    </row>
    <row r="7732" spans="1:6" x14ac:dyDescent="0.2">
      <c r="A7732">
        <v>7671</v>
      </c>
      <c r="B7732" s="1231">
        <f>'Rest Tax Levies-Tort Im 26'!J24</f>
        <v>0</v>
      </c>
      <c r="D7732" s="14" t="str">
        <f t="shared" si="126"/>
        <v>Error?</v>
      </c>
      <c r="E7732" s="14" t="s">
        <v>986</v>
      </c>
    </row>
    <row r="7733" spans="1:6" x14ac:dyDescent="0.2">
      <c r="A7733">
        <v>7672</v>
      </c>
      <c r="B7733" s="1231">
        <f>'Rest Tax Levies-Tort Im 26'!K24</f>
        <v>0</v>
      </c>
      <c r="D7733" s="14" t="str">
        <f t="shared" si="126"/>
        <v>Error?</v>
      </c>
      <c r="E7733" s="14" t="s">
        <v>986</v>
      </c>
    </row>
    <row r="7734" spans="1:6" x14ac:dyDescent="0.2">
      <c r="A7734">
        <v>7673</v>
      </c>
      <c r="B7734" s="1231">
        <f>'Rest Tax Levies-Tort Im 26'!G25</f>
        <v>0</v>
      </c>
      <c r="D7734" s="14" t="str">
        <f t="shared" si="126"/>
        <v>Error?</v>
      </c>
      <c r="E7734" s="14" t="s">
        <v>986</v>
      </c>
    </row>
    <row r="7735" spans="1:6" x14ac:dyDescent="0.2">
      <c r="A7735">
        <v>7674</v>
      </c>
      <c r="B7735" s="1231">
        <f>'Rest Tax Levies-Tort Im 26'!H25</f>
        <v>0</v>
      </c>
      <c r="D7735" s="14" t="str">
        <f t="shared" si="126"/>
        <v>Error?</v>
      </c>
      <c r="E7735" s="14" t="s">
        <v>986</v>
      </c>
    </row>
    <row r="7736" spans="1:6" x14ac:dyDescent="0.2">
      <c r="A7736">
        <v>7675</v>
      </c>
      <c r="B7736" s="1231">
        <f>'Rest Tax Levies-Tort Im 26'!I25</f>
        <v>0</v>
      </c>
      <c r="D7736" s="14" t="str">
        <f t="shared" si="126"/>
        <v>Error?</v>
      </c>
      <c r="E7736" s="14" t="s">
        <v>986</v>
      </c>
    </row>
    <row r="7737" spans="1:6" x14ac:dyDescent="0.2">
      <c r="A7737">
        <v>7676</v>
      </c>
      <c r="B7737" s="1231">
        <f>'Rest Tax Levies-Tort Im 26'!J25</f>
        <v>0</v>
      </c>
      <c r="D7737" s="14" t="str">
        <f t="shared" si="126"/>
        <v>Error?</v>
      </c>
      <c r="E7737" s="14" t="s">
        <v>986</v>
      </c>
    </row>
    <row r="7738" spans="1:6" x14ac:dyDescent="0.2">
      <c r="A7738">
        <v>7677</v>
      </c>
      <c r="B7738" s="1231">
        <f>'Rest Tax Levies-Tort Im 26'!K25</f>
        <v>0</v>
      </c>
      <c r="D7738" s="14" t="str">
        <f t="shared" si="126"/>
        <v>Error?</v>
      </c>
      <c r="E7738" s="14" t="s">
        <v>986</v>
      </c>
    </row>
    <row r="7739" spans="1:6" x14ac:dyDescent="0.2">
      <c r="A7739">
        <v>7678</v>
      </c>
      <c r="B7739" s="1231">
        <f>'Rest Tax Levies-Tort Im 26'!G26</f>
        <v>0</v>
      </c>
      <c r="D7739" s="14" t="str">
        <f t="shared" si="126"/>
        <v>Error?</v>
      </c>
      <c r="E7739" s="14" t="s">
        <v>986</v>
      </c>
    </row>
    <row r="7740" spans="1:6" x14ac:dyDescent="0.2">
      <c r="A7740">
        <v>7679</v>
      </c>
      <c r="B7740" s="1231">
        <f>'Rest Tax Levies-Tort Im 26'!H26</f>
        <v>0</v>
      </c>
      <c r="D7740" s="14" t="str">
        <f t="shared" si="126"/>
        <v>Error?</v>
      </c>
      <c r="E7740" s="14" t="s">
        <v>986</v>
      </c>
    </row>
    <row r="7741" spans="1:6" x14ac:dyDescent="0.2">
      <c r="A7741">
        <v>7680</v>
      </c>
      <c r="B7741" s="1231">
        <f>'Rest Tax Levies-Tort Im 26'!I26</f>
        <v>0</v>
      </c>
      <c r="D7741" s="14" t="str">
        <f t="shared" si="126"/>
        <v>Error?</v>
      </c>
      <c r="E7741" s="14" t="s">
        <v>986</v>
      </c>
    </row>
    <row r="7742" spans="1:6" x14ac:dyDescent="0.2">
      <c r="A7742">
        <v>7681</v>
      </c>
      <c r="B7742" s="1231">
        <f>'Rest Tax Levies-Tort Im 26'!J26</f>
        <v>0</v>
      </c>
      <c r="D7742" s="14" t="str">
        <f t="shared" si="126"/>
        <v>Error?</v>
      </c>
      <c r="E7742" s="14" t="s">
        <v>986</v>
      </c>
    </row>
    <row r="7743" spans="1:6" x14ac:dyDescent="0.2">
      <c r="A7743">
        <v>7682</v>
      </c>
      <c r="B7743" s="1231">
        <f>'Rest Tax Levies-Tort Im 26'!K26</f>
        <v>0</v>
      </c>
      <c r="D7743" s="14" t="str">
        <f t="shared" ref="D7743:D7800" si="127">IF(ISBLANK(B7743),"OK",IF(A7743-B7743=0,"OK","Error?"))</f>
        <v>Error?</v>
      </c>
      <c r="E7743" s="14" t="s">
        <v>986</v>
      </c>
    </row>
    <row r="7744" spans="1:6" x14ac:dyDescent="0.2">
      <c r="A7744">
        <v>7683</v>
      </c>
      <c r="D7744" s="14" t="str">
        <f t="shared" si="127"/>
        <v>OK</v>
      </c>
      <c r="E7744" s="24" t="s">
        <v>1648</v>
      </c>
      <c r="F7744" s="13"/>
    </row>
    <row r="7745" spans="1:6" x14ac:dyDescent="0.2">
      <c r="A7745">
        <v>7684</v>
      </c>
      <c r="B7745" s="1231">
        <f>'Expenditures 15-22'!H351</f>
        <v>0</v>
      </c>
      <c r="D7745" s="14" t="str">
        <f t="shared" si="127"/>
        <v>Error?</v>
      </c>
      <c r="E7745" s="14" t="s">
        <v>986</v>
      </c>
    </row>
    <row r="7746" spans="1:6" x14ac:dyDescent="0.2">
      <c r="A7746">
        <v>7685</v>
      </c>
      <c r="B7746" s="1231">
        <f>'Expenditures 15-22'!K351</f>
        <v>0</v>
      </c>
      <c r="D7746" s="14" t="str">
        <f t="shared" si="127"/>
        <v>Error?</v>
      </c>
      <c r="E7746" s="14" t="s">
        <v>986</v>
      </c>
    </row>
    <row r="7747" spans="1:6" x14ac:dyDescent="0.2">
      <c r="A7747">
        <v>7686</v>
      </c>
      <c r="B7747" s="1231">
        <f>'Revenues 9-14'!E273</f>
        <v>0</v>
      </c>
      <c r="D7747" s="14" t="str">
        <f t="shared" si="127"/>
        <v>Error?</v>
      </c>
      <c r="E7747" s="14" t="s">
        <v>986</v>
      </c>
      <c r="F7747" s="14" t="s">
        <v>987</v>
      </c>
    </row>
    <row r="7748" spans="1:6" x14ac:dyDescent="0.2">
      <c r="A7748">
        <v>7687</v>
      </c>
      <c r="B7748" s="1231">
        <f>'Acct Summary 7-8'!C25</f>
        <v>0</v>
      </c>
      <c r="D7748" s="14" t="str">
        <f t="shared" si="127"/>
        <v>Error?</v>
      </c>
      <c r="E7748" s="24" t="s">
        <v>1647</v>
      </c>
    </row>
    <row r="7749" spans="1:6" x14ac:dyDescent="0.2">
      <c r="A7749">
        <v>7688</v>
      </c>
      <c r="B7749" s="1231">
        <f>'Acct Summary 7-8'!D25</f>
        <v>0</v>
      </c>
      <c r="D7749" s="14" t="str">
        <f t="shared" si="127"/>
        <v>Error?</v>
      </c>
      <c r="E7749" s="24" t="s">
        <v>1647</v>
      </c>
    </row>
    <row r="7750" spans="1:6" x14ac:dyDescent="0.2">
      <c r="A7750">
        <v>7689</v>
      </c>
      <c r="B7750" s="1231">
        <f>'Acct Summary 7-8'!E25</f>
        <v>0</v>
      </c>
      <c r="D7750" s="14" t="str">
        <f t="shared" si="127"/>
        <v>Error?</v>
      </c>
      <c r="E7750" s="24" t="s">
        <v>1647</v>
      </c>
    </row>
    <row r="7751" spans="1:6" x14ac:dyDescent="0.2">
      <c r="A7751">
        <v>7690</v>
      </c>
      <c r="B7751" s="1231">
        <f>'Acct Summary 7-8'!F25</f>
        <v>0</v>
      </c>
      <c r="D7751" s="14" t="str">
        <f t="shared" si="127"/>
        <v>Error?</v>
      </c>
      <c r="E7751" s="24" t="s">
        <v>1647</v>
      </c>
    </row>
    <row r="7752" spans="1:6" x14ac:dyDescent="0.2">
      <c r="A7752">
        <v>7691</v>
      </c>
      <c r="B7752" s="1231">
        <f>'Acct Summary 7-8'!G25</f>
        <v>0</v>
      </c>
      <c r="D7752" s="14" t="str">
        <f t="shared" si="127"/>
        <v>Error?</v>
      </c>
      <c r="E7752" s="24" t="s">
        <v>1647</v>
      </c>
    </row>
    <row r="7753" spans="1:6" x14ac:dyDescent="0.2">
      <c r="A7753">
        <v>7692</v>
      </c>
      <c r="B7753" s="1231">
        <f>'Acct Summary 7-8'!H25</f>
        <v>0</v>
      </c>
      <c r="D7753" s="14" t="str">
        <f t="shared" si="127"/>
        <v>Error?</v>
      </c>
      <c r="E7753" s="24" t="s">
        <v>1647</v>
      </c>
    </row>
    <row r="7754" spans="1:6" x14ac:dyDescent="0.2">
      <c r="A7754">
        <v>7693</v>
      </c>
      <c r="B7754" s="1231">
        <f>'Acct Summary 7-8'!J25</f>
        <v>0</v>
      </c>
      <c r="D7754" s="14" t="str">
        <f t="shared" si="127"/>
        <v>Error?</v>
      </c>
      <c r="E7754" s="24" t="s">
        <v>1647</v>
      </c>
    </row>
    <row r="7755" spans="1:6" x14ac:dyDescent="0.2">
      <c r="A7755">
        <v>7694</v>
      </c>
      <c r="B7755" s="1231">
        <f>'Acct Summary 7-8'!K25</f>
        <v>0</v>
      </c>
      <c r="D7755" s="14" t="str">
        <f t="shared" si="127"/>
        <v>Error?</v>
      </c>
      <c r="E7755" s="24" t="s">
        <v>1647</v>
      </c>
    </row>
    <row r="7756" spans="1:6" x14ac:dyDescent="0.2">
      <c r="A7756">
        <v>7695</v>
      </c>
      <c r="B7756" s="1231">
        <f>'Aud Quest 2'!E83</f>
        <v>0</v>
      </c>
      <c r="D7756" s="14" t="str">
        <f t="shared" si="127"/>
        <v>Error?</v>
      </c>
      <c r="E7756" s="24" t="s">
        <v>1647</v>
      </c>
      <c r="F7756" t="s">
        <v>1831</v>
      </c>
    </row>
    <row r="7757" spans="1:6" x14ac:dyDescent="0.2">
      <c r="A7757">
        <v>7696</v>
      </c>
      <c r="B7757" s="1231">
        <f>'Aud Quest 2'!E85</f>
        <v>0</v>
      </c>
      <c r="D7757" s="14" t="str">
        <f t="shared" si="127"/>
        <v>Error?</v>
      </c>
      <c r="E7757" s="24" t="s">
        <v>1647</v>
      </c>
      <c r="F7757" t="s">
        <v>1831</v>
      </c>
    </row>
    <row r="7758" spans="1:6" x14ac:dyDescent="0.2">
      <c r="A7758">
        <v>7697</v>
      </c>
      <c r="B7758" s="1231">
        <f>'Aud Quest 2'!J83</f>
        <v>0</v>
      </c>
      <c r="D7758" s="14" t="str">
        <f t="shared" si="127"/>
        <v>Error?</v>
      </c>
      <c r="E7758" s="24" t="s">
        <v>1647</v>
      </c>
    </row>
    <row r="7759" spans="1:6" x14ac:dyDescent="0.2">
      <c r="A7759">
        <v>7698</v>
      </c>
      <c r="B7759" s="1231">
        <f>'Aud Quest 2'!J86</f>
        <v>0</v>
      </c>
      <c r="D7759" s="14" t="str">
        <f t="shared" si="127"/>
        <v>Error?</v>
      </c>
      <c r="E7759" s="24" t="s">
        <v>1647</v>
      </c>
    </row>
    <row r="7760" spans="1:6" x14ac:dyDescent="0.2">
      <c r="A7760">
        <v>7699</v>
      </c>
      <c r="B7760" s="1231">
        <f>'Aud Quest 2'!J88</f>
        <v>0</v>
      </c>
      <c r="D7760" s="14" t="str">
        <f t="shared" si="127"/>
        <v>Error?</v>
      </c>
      <c r="E7760" s="24" t="s">
        <v>1647</v>
      </c>
    </row>
    <row r="7761" spans="1:5" x14ac:dyDescent="0.2">
      <c r="A7761">
        <v>7700</v>
      </c>
      <c r="B7761" s="1231">
        <f>'Revenues 9-14'!C260</f>
        <v>0</v>
      </c>
      <c r="D7761" s="14" t="str">
        <f t="shared" si="127"/>
        <v>Error?</v>
      </c>
      <c r="E7761" s="24" t="s">
        <v>1789</v>
      </c>
    </row>
    <row r="7762" spans="1:5" x14ac:dyDescent="0.2">
      <c r="A7762">
        <v>7701</v>
      </c>
      <c r="B7762" s="1231">
        <f>'Expenditures 15-22'!E6</f>
        <v>0</v>
      </c>
      <c r="D7762" s="14" t="str">
        <f t="shared" si="127"/>
        <v>Error?</v>
      </c>
      <c r="E7762" s="24" t="s">
        <v>1805</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1852</v>
      </c>
    </row>
    <row r="7765" spans="1:5" x14ac:dyDescent="0.2">
      <c r="A7765">
        <v>7704</v>
      </c>
      <c r="B7765" s="1231">
        <f>'Revenues 9-14'!C261</f>
        <v>0</v>
      </c>
      <c r="D7765" s="14" t="str">
        <f t="shared" si="127"/>
        <v>Error?</v>
      </c>
      <c r="E7765" s="24" t="s">
        <v>1861</v>
      </c>
    </row>
    <row r="7766" spans="1:5" x14ac:dyDescent="0.2">
      <c r="A7766">
        <v>7705</v>
      </c>
      <c r="B7766" s="1231">
        <f>'Revenues 9-14'!D261</f>
        <v>0</v>
      </c>
      <c r="D7766" s="14" t="str">
        <f t="shared" si="127"/>
        <v>Error?</v>
      </c>
      <c r="E7766" s="24" t="s">
        <v>1861</v>
      </c>
    </row>
    <row r="7767" spans="1:5" x14ac:dyDescent="0.2">
      <c r="A7767" s="811">
        <v>7706</v>
      </c>
      <c r="E7767" s="24"/>
    </row>
    <row r="7768" spans="1:5" x14ac:dyDescent="0.2">
      <c r="A7768">
        <v>7707</v>
      </c>
      <c r="B7768" s="1231">
        <f>'Revenues 9-14'!F261</f>
        <v>0</v>
      </c>
      <c r="D7768" s="14" t="str">
        <f t="shared" si="127"/>
        <v>Error?</v>
      </c>
      <c r="E7768" s="24" t="s">
        <v>1861</v>
      </c>
    </row>
    <row r="7769" spans="1:5" x14ac:dyDescent="0.2">
      <c r="A7769">
        <v>7708</v>
      </c>
      <c r="B7769" s="1231">
        <f>'Revenues 9-14'!G261</f>
        <v>0</v>
      </c>
      <c r="D7769" s="14" t="str">
        <f t="shared" si="127"/>
        <v>Error?</v>
      </c>
      <c r="E7769" s="24" t="s">
        <v>1861</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1862</v>
      </c>
    </row>
    <row r="7773" spans="1:5" x14ac:dyDescent="0.2">
      <c r="A7773">
        <v>7712</v>
      </c>
      <c r="B7773" s="1231">
        <f>'Rest Tax Levies-Tort Im 26'!J22</f>
        <v>0</v>
      </c>
      <c r="D7773" s="14" t="str">
        <f t="shared" si="127"/>
        <v>Error?</v>
      </c>
      <c r="E7773" s="24" t="s">
        <v>2082</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10</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SF&amp;QC Sec-4</vt:lpstr>
      <vt:lpstr>SF&amp;QC Sec-5</vt:lpstr>
      <vt:lpstr>SF&amp;QC Sec-6</vt:lpstr>
      <vt:lpstr>SF&amp;QC Sec-7</vt:lpstr>
      <vt:lpstr>SSPAF</vt:lpstr>
      <vt:lpstr>CAP</vt:lpstr>
      <vt:lpstr>CAP (2)</vt:lpstr>
      <vt:lpstr>CAP (3)</vt:lpstr>
      <vt:lpstr>CAP (4)</vt:lpstr>
      <vt:lpstr>CAP (5)</vt:lpstr>
      <vt:lpstr>CAP (6)</vt:lpstr>
      <vt:lpstr>AFR16</vt:lpstr>
      <vt:lpstr>'CAP (4)'!Print_Area</vt:lpstr>
      <vt:lpstr>'CAP (6)'!Print_Area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2016-11-02T19:46:58Z</cp:lastPrinted>
  <dcterms:created xsi:type="dcterms:W3CDTF">2003-10-29T19:06:34Z</dcterms:created>
  <dcterms:modified xsi:type="dcterms:W3CDTF">2016-11-07T15:38:09Z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PCSUniqueID">
    <vt:lpwstr>6378e058-40ef-4b49-9555-dd7a8e21e9d2</vt:lpwstr>
  </property>
</Properties>
</file>